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525" yWindow="255" windowWidth="21420" windowHeight="10845" activeTab="1"/>
  </bookViews>
  <sheets>
    <sheet name="Table of Content" sheetId="5" r:id="rId1"/>
    <sheet name="DRV421 System Parameters" sheetId="3" r:id="rId2"/>
    <sheet name="Error Components" sheetId="10" r:id="rId3"/>
    <sheet name="Troubleshooting" sheetId="4" r:id="rId4"/>
    <sheet name="Calculations" sheetId="1" state="hidden" r:id="rId5"/>
    <sheet name="About" sheetId="8" r:id="rId6"/>
    <sheet name="Help" sheetId="9" r:id="rId7"/>
  </sheets>
  <definedNames>
    <definedName name="CornerFreq">Calculations!$D$5</definedName>
    <definedName name="DiffAmp_MaxSwing">'DRV421 System Parameters'!$AL$70</definedName>
    <definedName name="FilterBW">'DRV421 System Parameters'!$D$31</definedName>
    <definedName name="GainDiffAmp" comment="Diffamp Gain">'DRV421 System Parameters'!$AL$69</definedName>
    <definedName name="Gsel" comment="DRV421 gain select pins">'DRV421 System Parameters'!$D$23</definedName>
    <definedName name="Icomp_ovrld">'DRV421 System Parameters'!$T$11</definedName>
    <definedName name="Inductance" comment="Compensation coil inductance">'DRV421 System Parameters'!$D$18</definedName>
    <definedName name="K" comment="Gain selection coefficient">'DRV421 System Parameters'!$D$30</definedName>
    <definedName name="MagneticGain" comment="Core magnetic gain (primary to sensor) ">'DRV421 System Parameters'!$D$21</definedName>
    <definedName name="MaxIout" comment="Maximum output current">'DRV421 System Parameters'!$T$10</definedName>
    <definedName name="Rcomp" comment="Resistance of compensation coil">'DRV421 System Parameters'!$D$19</definedName>
    <definedName name="Reference" comment="Reference setting selected">'DRV421 System Parameters'!$D$12</definedName>
    <definedName name="Refin" comment="Reference input for diffamp">'DRV421 System Parameters'!$D$13</definedName>
    <definedName name="RefSel" comment="Reference selection">'DRV421 System Parameters'!$D$11</definedName>
    <definedName name="SeriesResistance" comment="Total shunt and compensation coil resistance">'DRV421 System Parameters'!$D$29</definedName>
    <definedName name="Shunt" comment="Shunt Resistor Chosen">'DRV421 System Parameters'!$D$14</definedName>
    <definedName name="Supply" comment="Supply voltage">'DRV421 System Parameters'!$D$10</definedName>
    <definedName name="SystemGain" comment="Primary to output gain">'DRV421 System Parameters'!$T$9</definedName>
    <definedName name="Temperature">'DRV421 System Parameters'!$D$15</definedName>
    <definedName name="Turns" comment="Compensation coil number of turns">'DRV421 System Parameters'!$D$20</definedName>
  </definedNames>
  <calcPr calcId="145621"/>
</workbook>
</file>

<file path=xl/calcChain.xml><?xml version="1.0" encoding="utf-8"?>
<calcChain xmlns="http://schemas.openxmlformats.org/spreadsheetml/2006/main">
  <c r="AL70" i="3" l="1"/>
  <c r="D30" i="3" l="1"/>
  <c r="E10" i="10" l="1"/>
  <c r="F10" i="10"/>
  <c r="E11" i="10"/>
  <c r="F11" i="10"/>
  <c r="E19" i="10"/>
  <c r="F19" i="10"/>
  <c r="E20" i="10"/>
  <c r="F20" i="10"/>
  <c r="T9" i="3"/>
  <c r="E14" i="10" s="1"/>
  <c r="T10" i="3"/>
  <c r="E21" i="10" s="1"/>
  <c r="F21" i="10" l="1"/>
  <c r="F15" i="10"/>
  <c r="E15" i="10"/>
  <c r="F14" i="10"/>
  <c r="D4" i="1" l="1"/>
  <c r="D5" i="1"/>
  <c r="D6" i="1" l="1"/>
  <c r="D12" i="3"/>
  <c r="E16" i="10" s="1"/>
  <c r="T19" i="3"/>
  <c r="T21" i="3"/>
  <c r="T20" i="3" l="1"/>
  <c r="T12" i="3"/>
  <c r="U11" i="1" l="1"/>
  <c r="F11" i="1"/>
  <c r="D29" i="3" l="1"/>
  <c r="T11" i="3" s="1"/>
  <c r="T23" i="3" s="1"/>
  <c r="D31" i="3"/>
  <c r="E12" i="10" s="1"/>
  <c r="T11" i="1"/>
  <c r="T18" i="3" l="1"/>
  <c r="T22" i="3" l="1"/>
  <c r="D22" i="3"/>
  <c r="T22" i="1"/>
  <c r="F65" i="1"/>
  <c r="O65" i="1" s="1"/>
  <c r="F64" i="1"/>
  <c r="O64" i="1" s="1"/>
  <c r="F63" i="1"/>
  <c r="O63" i="1" s="1"/>
  <c r="F62" i="1"/>
  <c r="O62" i="1" s="1"/>
  <c r="F61" i="1"/>
  <c r="O61" i="1" s="1"/>
  <c r="F60" i="1"/>
  <c r="O60" i="1" s="1"/>
  <c r="F59" i="1"/>
  <c r="O59" i="1" s="1"/>
  <c r="F58" i="1"/>
  <c r="O58" i="1" s="1"/>
  <c r="F57" i="1"/>
  <c r="O57" i="1" s="1"/>
  <c r="F56" i="1"/>
  <c r="O56" i="1" s="1"/>
  <c r="F55" i="1"/>
  <c r="O55" i="1" s="1"/>
  <c r="F54" i="1"/>
  <c r="O54" i="1" s="1"/>
  <c r="F53" i="1"/>
  <c r="O53" i="1" s="1"/>
  <c r="F52" i="1"/>
  <c r="F51" i="1"/>
  <c r="O51" i="1" s="1"/>
  <c r="F50" i="1"/>
  <c r="O50" i="1" s="1"/>
  <c r="F49" i="1"/>
  <c r="O49" i="1" s="1"/>
  <c r="F48" i="1"/>
  <c r="F47" i="1"/>
  <c r="O47" i="1" s="1"/>
  <c r="F46" i="1"/>
  <c r="O46" i="1" s="1"/>
  <c r="F45" i="1"/>
  <c r="O45" i="1" s="1"/>
  <c r="F44" i="1"/>
  <c r="F43" i="1"/>
  <c r="O43" i="1" s="1"/>
  <c r="F42" i="1"/>
  <c r="O42" i="1" s="1"/>
  <c r="F41" i="1"/>
  <c r="O41" i="1" s="1"/>
  <c r="U40" i="1"/>
  <c r="F40" i="1"/>
  <c r="F39" i="1"/>
  <c r="O39" i="1" s="1"/>
  <c r="F38" i="1"/>
  <c r="O38" i="1" s="1"/>
  <c r="F37" i="1"/>
  <c r="O37" i="1" s="1"/>
  <c r="T36" i="1"/>
  <c r="F36" i="1"/>
  <c r="F35" i="1"/>
  <c r="O35" i="1" s="1"/>
  <c r="F34" i="1"/>
  <c r="O34" i="1" s="1"/>
  <c r="F33" i="1"/>
  <c r="O33" i="1" s="1"/>
  <c r="V32" i="1"/>
  <c r="F32" i="1"/>
  <c r="O32" i="1" s="1"/>
  <c r="E32" i="1"/>
  <c r="T31" i="1"/>
  <c r="H31" i="1"/>
  <c r="F31" i="1"/>
  <c r="O31" i="1" s="1"/>
  <c r="F30" i="1"/>
  <c r="O30" i="1" s="1"/>
  <c r="F29" i="1"/>
  <c r="O29" i="1" s="1"/>
  <c r="F28" i="1"/>
  <c r="O28" i="1" s="1"/>
  <c r="V27" i="1"/>
  <c r="F27" i="1"/>
  <c r="O27" i="1" s="1"/>
  <c r="V26" i="1"/>
  <c r="U26" i="1"/>
  <c r="F26" i="1"/>
  <c r="O26" i="1" s="1"/>
  <c r="E26" i="1"/>
  <c r="N26" i="1" s="1"/>
  <c r="V25" i="1"/>
  <c r="H25" i="1"/>
  <c r="F25" i="1"/>
  <c r="O25" i="1" s="1"/>
  <c r="F24" i="1"/>
  <c r="O24" i="1" s="1"/>
  <c r="H23" i="1"/>
  <c r="F23" i="1"/>
  <c r="O23" i="1" s="1"/>
  <c r="U22" i="1"/>
  <c r="F22" i="1"/>
  <c r="O22" i="1" s="1"/>
  <c r="V21" i="1"/>
  <c r="H21" i="1"/>
  <c r="F21" i="1"/>
  <c r="O21" i="1" s="1"/>
  <c r="F20" i="1"/>
  <c r="O20" i="1" s="1"/>
  <c r="V19" i="1"/>
  <c r="U19" i="1"/>
  <c r="H19" i="1"/>
  <c r="F19" i="1"/>
  <c r="O19" i="1" s="1"/>
  <c r="E19" i="1"/>
  <c r="N19" i="1" s="1"/>
  <c r="V18" i="1"/>
  <c r="U18" i="1"/>
  <c r="H18" i="1"/>
  <c r="F18" i="1"/>
  <c r="O18" i="1" s="1"/>
  <c r="E18" i="1"/>
  <c r="N18" i="1" s="1"/>
  <c r="V17" i="1"/>
  <c r="U17" i="1"/>
  <c r="H17" i="1"/>
  <c r="F17" i="1"/>
  <c r="O17" i="1" s="1"/>
  <c r="E17" i="1"/>
  <c r="N17" i="1" s="1"/>
  <c r="V16" i="1"/>
  <c r="U16" i="1"/>
  <c r="H16" i="1"/>
  <c r="F16" i="1"/>
  <c r="O16" i="1" s="1"/>
  <c r="E16" i="1"/>
  <c r="V15" i="1"/>
  <c r="U15" i="1"/>
  <c r="H15" i="1"/>
  <c r="F15" i="1"/>
  <c r="O15" i="1" s="1"/>
  <c r="E15" i="1"/>
  <c r="N15" i="1" s="1"/>
  <c r="V14" i="1"/>
  <c r="U14" i="1"/>
  <c r="H14" i="1"/>
  <c r="F14" i="1"/>
  <c r="O14" i="1" s="1"/>
  <c r="E14" i="1"/>
  <c r="N14" i="1" s="1"/>
  <c r="V13" i="1"/>
  <c r="U13" i="1"/>
  <c r="H13" i="1"/>
  <c r="F13" i="1"/>
  <c r="O13" i="1" s="1"/>
  <c r="E13" i="1"/>
  <c r="N13" i="1" s="1"/>
  <c r="V12" i="1"/>
  <c r="U12" i="1"/>
  <c r="H12" i="1"/>
  <c r="F12" i="1"/>
  <c r="O12" i="1" s="1"/>
  <c r="E12" i="1"/>
  <c r="B20" i="1"/>
  <c r="B21" i="1"/>
  <c r="U21" i="1" s="1"/>
  <c r="B22" i="1"/>
  <c r="H22" i="1" s="1"/>
  <c r="B23" i="1"/>
  <c r="B24" i="1"/>
  <c r="B25" i="1"/>
  <c r="U25" i="1" s="1"/>
  <c r="B26" i="1"/>
  <c r="H26" i="1" s="1"/>
  <c r="B27" i="1"/>
  <c r="B28" i="1"/>
  <c r="B30" i="1"/>
  <c r="B31" i="1"/>
  <c r="B32" i="1"/>
  <c r="H32" i="1" s="1"/>
  <c r="B34" i="1"/>
  <c r="B36" i="1"/>
  <c r="V36" i="1" s="1"/>
  <c r="B40" i="1"/>
  <c r="H40" i="1" s="1"/>
  <c r="B41" i="1"/>
  <c r="B49" i="1"/>
  <c r="V11" i="1"/>
  <c r="H11" i="1"/>
  <c r="E11" i="1"/>
  <c r="T12" i="1" l="1"/>
  <c r="W12" i="1" s="1"/>
  <c r="T21" i="1"/>
  <c r="W21" i="1" s="1"/>
  <c r="T27" i="1"/>
  <c r="T18" i="1"/>
  <c r="T16" i="1"/>
  <c r="W16" i="1" s="1"/>
  <c r="T30" i="1"/>
  <c r="T14" i="1"/>
  <c r="W14" i="1" s="1"/>
  <c r="Q15" i="1"/>
  <c r="Q18" i="1"/>
  <c r="Q32" i="1"/>
  <c r="Q16" i="1"/>
  <c r="Q25" i="1"/>
  <c r="Q40" i="1"/>
  <c r="Q26" i="1"/>
  <c r="Q22" i="1"/>
  <c r="Q14" i="1"/>
  <c r="Q19" i="1"/>
  <c r="Q23" i="1"/>
  <c r="Q13" i="1"/>
  <c r="Q12" i="1"/>
  <c r="Q17" i="1"/>
  <c r="Q21" i="1"/>
  <c r="Q31" i="1"/>
  <c r="T34" i="1"/>
  <c r="B43" i="1"/>
  <c r="U34" i="1"/>
  <c r="H34" i="1"/>
  <c r="H28" i="1"/>
  <c r="V28" i="1"/>
  <c r="E28" i="1"/>
  <c r="N28" i="1" s="1"/>
  <c r="H24" i="1"/>
  <c r="B33" i="1"/>
  <c r="U24" i="1"/>
  <c r="T24" i="1"/>
  <c r="H20" i="1"/>
  <c r="B29" i="1"/>
  <c r="V20" i="1"/>
  <c r="E20" i="1"/>
  <c r="N20" i="1" s="1"/>
  <c r="U28" i="1"/>
  <c r="V41" i="1"/>
  <c r="E41" i="1"/>
  <c r="N41" i="1" s="1"/>
  <c r="U41" i="1"/>
  <c r="H41" i="1"/>
  <c r="E24" i="1"/>
  <c r="N24" i="1" s="1"/>
  <c r="E34" i="1"/>
  <c r="N34" i="1" s="1"/>
  <c r="T20" i="1"/>
  <c r="V49" i="1"/>
  <c r="E49" i="1"/>
  <c r="N49" i="1" s="1"/>
  <c r="U49" i="1"/>
  <c r="H49" i="1"/>
  <c r="B58" i="1"/>
  <c r="U36" i="1"/>
  <c r="E36" i="1"/>
  <c r="N36" i="1" s="1"/>
  <c r="H36" i="1"/>
  <c r="B45" i="1"/>
  <c r="H30" i="1"/>
  <c r="B39" i="1"/>
  <c r="V30" i="1"/>
  <c r="W30" i="1" s="1"/>
  <c r="E30" i="1"/>
  <c r="N30" i="1" s="1"/>
  <c r="U30" i="1"/>
  <c r="U20" i="1"/>
  <c r="V24" i="1"/>
  <c r="W24" i="1" s="1"/>
  <c r="T28" i="1"/>
  <c r="V34" i="1"/>
  <c r="U27" i="1"/>
  <c r="E27" i="1"/>
  <c r="N27" i="1" s="1"/>
  <c r="U23" i="1"/>
  <c r="E23" i="1"/>
  <c r="N23" i="1" s="1"/>
  <c r="T23" i="1"/>
  <c r="T32" i="1"/>
  <c r="W32" i="1" s="1"/>
  <c r="V40" i="1"/>
  <c r="U31" i="1"/>
  <c r="E31" i="1"/>
  <c r="N31" i="1" s="1"/>
  <c r="T13" i="1"/>
  <c r="W13" i="1" s="1"/>
  <c r="T15" i="1"/>
  <c r="W15" i="1" s="1"/>
  <c r="T17" i="1"/>
  <c r="W17" i="1" s="1"/>
  <c r="T19" i="1"/>
  <c r="W19" i="1" s="1"/>
  <c r="E22" i="1"/>
  <c r="N22" i="1" s="1"/>
  <c r="V22" i="1"/>
  <c r="W22" i="1" s="1"/>
  <c r="V23" i="1"/>
  <c r="T25" i="1"/>
  <c r="W25" i="1" s="1"/>
  <c r="T26" i="1"/>
  <c r="W26" i="1" s="1"/>
  <c r="H27" i="1"/>
  <c r="V31" i="1"/>
  <c r="W31" i="1" s="1"/>
  <c r="U32" i="1"/>
  <c r="E40" i="1"/>
  <c r="N40" i="1" s="1"/>
  <c r="E21" i="1"/>
  <c r="N21" i="1" s="1"/>
  <c r="E25" i="1"/>
  <c r="N25" i="1" s="1"/>
  <c r="T33" i="1"/>
  <c r="T40" i="1"/>
  <c r="T39" i="1"/>
  <c r="T41" i="1"/>
  <c r="T43" i="1"/>
  <c r="T45" i="1"/>
  <c r="T49" i="1"/>
  <c r="W18" i="1"/>
  <c r="O40" i="1"/>
  <c r="N12" i="1"/>
  <c r="N32" i="1"/>
  <c r="O36" i="1"/>
  <c r="O52" i="1"/>
  <c r="O44" i="1"/>
  <c r="N16" i="1"/>
  <c r="W36" i="1"/>
  <c r="O48" i="1"/>
  <c r="B52" i="1"/>
  <c r="B37" i="1"/>
  <c r="B50" i="1"/>
  <c r="T50" i="1" s="1"/>
  <c r="B48" i="1"/>
  <c r="B35" i="1"/>
  <c r="W41" i="1" l="1"/>
  <c r="W27" i="1"/>
  <c r="W34" i="1"/>
  <c r="W20" i="1"/>
  <c r="W23" i="1"/>
  <c r="Q49" i="1"/>
  <c r="Q30" i="1"/>
  <c r="Q28" i="1"/>
  <c r="Q36" i="1"/>
  <c r="Q27" i="1"/>
  <c r="Q41" i="1"/>
  <c r="Q20" i="1"/>
  <c r="Q24" i="1"/>
  <c r="Q34" i="1"/>
  <c r="W49" i="1"/>
  <c r="W28" i="1"/>
  <c r="W40" i="1"/>
  <c r="H35" i="1"/>
  <c r="V35" i="1"/>
  <c r="E35" i="1"/>
  <c r="N35" i="1" s="1"/>
  <c r="U35" i="1"/>
  <c r="V45" i="1"/>
  <c r="E45" i="1"/>
  <c r="N45" i="1" s="1"/>
  <c r="U45" i="1"/>
  <c r="H45" i="1"/>
  <c r="B54" i="1"/>
  <c r="H48" i="1"/>
  <c r="V48" i="1"/>
  <c r="T48" i="1"/>
  <c r="E48" i="1"/>
  <c r="N48" i="1" s="1"/>
  <c r="U48" i="1"/>
  <c r="U50" i="1"/>
  <c r="H50" i="1"/>
  <c r="E50" i="1"/>
  <c r="N50" i="1" s="1"/>
  <c r="V50" i="1"/>
  <c r="U39" i="1"/>
  <c r="E39" i="1"/>
  <c r="N39" i="1" s="1"/>
  <c r="V39" i="1"/>
  <c r="H39" i="1"/>
  <c r="U43" i="1"/>
  <c r="H43" i="1"/>
  <c r="E43" i="1"/>
  <c r="N43" i="1" s="1"/>
  <c r="V43" i="1"/>
  <c r="V52" i="1"/>
  <c r="E52" i="1"/>
  <c r="N52" i="1" s="1"/>
  <c r="H52" i="1"/>
  <c r="U52" i="1"/>
  <c r="T52" i="1"/>
  <c r="T35" i="1"/>
  <c r="H58" i="1"/>
  <c r="E58" i="1"/>
  <c r="N58" i="1" s="1"/>
  <c r="V58" i="1"/>
  <c r="U58" i="1"/>
  <c r="H37" i="1"/>
  <c r="E37" i="1"/>
  <c r="N37" i="1" s="1"/>
  <c r="V37" i="1"/>
  <c r="U37" i="1"/>
  <c r="T37" i="1"/>
  <c r="T58" i="1"/>
  <c r="U29" i="1"/>
  <c r="E29" i="1"/>
  <c r="N29" i="1" s="1"/>
  <c r="B38" i="1"/>
  <c r="V29" i="1"/>
  <c r="T29" i="1"/>
  <c r="H29" i="1"/>
  <c r="V33" i="1"/>
  <c r="E33" i="1"/>
  <c r="N33" i="1" s="1"/>
  <c r="U33" i="1"/>
  <c r="H33" i="1"/>
  <c r="B42" i="1"/>
  <c r="B44" i="1"/>
  <c r="B61" i="1"/>
  <c r="B57" i="1"/>
  <c r="B59" i="1"/>
  <c r="B46" i="1"/>
  <c r="Q11" i="1"/>
  <c r="O11" i="1"/>
  <c r="D11" i="1"/>
  <c r="Q58" i="1" l="1"/>
  <c r="Q52" i="1"/>
  <c r="Q35" i="1"/>
  <c r="Q39" i="1"/>
  <c r="Q48" i="1"/>
  <c r="Q37" i="1"/>
  <c r="Q33" i="1"/>
  <c r="Q29" i="1"/>
  <c r="Q43" i="1"/>
  <c r="Q50" i="1"/>
  <c r="Q45" i="1"/>
  <c r="W29" i="1"/>
  <c r="W43" i="1"/>
  <c r="W50" i="1"/>
  <c r="W45" i="1"/>
  <c r="W52" i="1"/>
  <c r="W37" i="1"/>
  <c r="W35" i="1"/>
  <c r="V42" i="1"/>
  <c r="E42" i="1"/>
  <c r="N42" i="1" s="1"/>
  <c r="B51" i="1"/>
  <c r="U42" i="1"/>
  <c r="H42" i="1"/>
  <c r="T42" i="1"/>
  <c r="T54" i="1"/>
  <c r="H54" i="1"/>
  <c r="E54" i="1"/>
  <c r="N54" i="1" s="1"/>
  <c r="V54" i="1"/>
  <c r="U54" i="1"/>
  <c r="B63" i="1"/>
  <c r="U57" i="1"/>
  <c r="H57" i="1"/>
  <c r="V57" i="1"/>
  <c r="E57" i="1"/>
  <c r="N57" i="1" s="1"/>
  <c r="T57" i="1"/>
  <c r="W48" i="1"/>
  <c r="V59" i="1"/>
  <c r="E59" i="1"/>
  <c r="N59" i="1" s="1"/>
  <c r="U59" i="1"/>
  <c r="H59" i="1"/>
  <c r="T59" i="1"/>
  <c r="V38" i="1"/>
  <c r="U38" i="1"/>
  <c r="E38" i="1"/>
  <c r="N38" i="1" s="1"/>
  <c r="B47" i="1"/>
  <c r="H38" i="1"/>
  <c r="T38" i="1"/>
  <c r="U61" i="1"/>
  <c r="H61" i="1"/>
  <c r="V61" i="1"/>
  <c r="E61" i="1"/>
  <c r="N61" i="1" s="1"/>
  <c r="T61" i="1"/>
  <c r="W33" i="1"/>
  <c r="W39" i="1"/>
  <c r="V46" i="1"/>
  <c r="E46" i="1"/>
  <c r="N46" i="1" s="1"/>
  <c r="U46" i="1"/>
  <c r="H46" i="1"/>
  <c r="T46" i="1"/>
  <c r="H44" i="1"/>
  <c r="U44" i="1"/>
  <c r="E44" i="1"/>
  <c r="N44" i="1" s="1"/>
  <c r="V44" i="1"/>
  <c r="T44" i="1"/>
  <c r="W58" i="1"/>
  <c r="D54" i="1"/>
  <c r="D51" i="1"/>
  <c r="D48" i="1"/>
  <c r="D38" i="1"/>
  <c r="D37" i="1"/>
  <c r="D35" i="1"/>
  <c r="D28" i="1"/>
  <c r="D26" i="1"/>
  <c r="D20" i="1"/>
  <c r="D12" i="1"/>
  <c r="D52" i="1"/>
  <c r="D42" i="1"/>
  <c r="D41" i="1"/>
  <c r="D36" i="1"/>
  <c r="D31" i="1"/>
  <c r="D27" i="1"/>
  <c r="D15" i="1"/>
  <c r="D59" i="1"/>
  <c r="D46" i="1"/>
  <c r="D45" i="1"/>
  <c r="D43" i="1"/>
  <c r="D40" i="1"/>
  <c r="D50" i="1"/>
  <c r="D49" i="1"/>
  <c r="D44" i="1"/>
  <c r="D34" i="1"/>
  <c r="D33" i="1"/>
  <c r="D29" i="1"/>
  <c r="D25" i="1"/>
  <c r="D21" i="1"/>
  <c r="D17" i="1"/>
  <c r="D13" i="1"/>
  <c r="D32" i="1"/>
  <c r="D30" i="1"/>
  <c r="D24" i="1"/>
  <c r="D22" i="1"/>
  <c r="D18" i="1"/>
  <c r="D16" i="1"/>
  <c r="D14" i="1"/>
  <c r="L11" i="1"/>
  <c r="D58" i="1"/>
  <c r="D57" i="1"/>
  <c r="D39" i="1"/>
  <c r="D23" i="1"/>
  <c r="D19" i="1"/>
  <c r="D61" i="1"/>
  <c r="B55" i="1"/>
  <c r="B53" i="1"/>
  <c r="W11" i="1"/>
  <c r="N11" i="1"/>
  <c r="W59" i="1" l="1"/>
  <c r="Q42" i="1"/>
  <c r="Q46" i="1"/>
  <c r="Q38" i="1"/>
  <c r="Q54" i="1"/>
  <c r="Q61" i="1"/>
  <c r="Q44" i="1"/>
  <c r="Q59" i="1"/>
  <c r="Q57" i="1"/>
  <c r="V53" i="1"/>
  <c r="E53" i="1"/>
  <c r="N53" i="1" s="1"/>
  <c r="U53" i="1"/>
  <c r="H53" i="1"/>
  <c r="T53" i="1"/>
  <c r="V63" i="1"/>
  <c r="E63" i="1"/>
  <c r="N63" i="1" s="1"/>
  <c r="U63" i="1"/>
  <c r="H63" i="1"/>
  <c r="T63" i="1"/>
  <c r="V55" i="1"/>
  <c r="E55" i="1"/>
  <c r="N55" i="1" s="1"/>
  <c r="U55" i="1"/>
  <c r="H55" i="1"/>
  <c r="T55" i="1"/>
  <c r="U47" i="1"/>
  <c r="H47" i="1"/>
  <c r="B56" i="1"/>
  <c r="E47" i="1"/>
  <c r="N47" i="1" s="1"/>
  <c r="V47" i="1"/>
  <c r="T47" i="1"/>
  <c r="W54" i="1"/>
  <c r="H51" i="1"/>
  <c r="B60" i="1"/>
  <c r="E51" i="1"/>
  <c r="N51" i="1" s="1"/>
  <c r="V51" i="1"/>
  <c r="U51" i="1"/>
  <c r="T51" i="1"/>
  <c r="D47" i="1"/>
  <c r="L47" i="1" s="1"/>
  <c r="D63" i="1"/>
  <c r="D53" i="1"/>
  <c r="M53" i="1" s="1"/>
  <c r="W44" i="1"/>
  <c r="W61" i="1"/>
  <c r="W42" i="1"/>
  <c r="D55" i="1"/>
  <c r="M55" i="1" s="1"/>
  <c r="W46" i="1"/>
  <c r="W38" i="1"/>
  <c r="W57" i="1"/>
  <c r="M23" i="1"/>
  <c r="L23" i="1"/>
  <c r="G23" i="1"/>
  <c r="J23" i="1" s="1"/>
  <c r="L18" i="1"/>
  <c r="M18" i="1"/>
  <c r="G18" i="1"/>
  <c r="J18" i="1" s="1"/>
  <c r="L44" i="1"/>
  <c r="M44" i="1"/>
  <c r="G44" i="1"/>
  <c r="J44" i="1" s="1"/>
  <c r="L43" i="1"/>
  <c r="M43" i="1"/>
  <c r="G43" i="1"/>
  <c r="J43" i="1" s="1"/>
  <c r="L35" i="1"/>
  <c r="M35" i="1"/>
  <c r="G35" i="1"/>
  <c r="J35" i="1" s="1"/>
  <c r="M13" i="1"/>
  <c r="G13" i="1"/>
  <c r="J13" i="1" s="1"/>
  <c r="L13" i="1"/>
  <c r="M47" i="1"/>
  <c r="L63" i="1"/>
  <c r="M15" i="1"/>
  <c r="L15" i="1"/>
  <c r="G15" i="1"/>
  <c r="J15" i="1" s="1"/>
  <c r="M20" i="1"/>
  <c r="L20" i="1"/>
  <c r="G20" i="1"/>
  <c r="J20" i="1" s="1"/>
  <c r="M61" i="1"/>
  <c r="L61" i="1"/>
  <c r="G61" i="1"/>
  <c r="J61" i="1" s="1"/>
  <c r="L14" i="1"/>
  <c r="M14" i="1"/>
  <c r="G14" i="1"/>
  <c r="J14" i="1" s="1"/>
  <c r="M24" i="1"/>
  <c r="L24" i="1"/>
  <c r="G24" i="1"/>
  <c r="J24" i="1" s="1"/>
  <c r="M17" i="1"/>
  <c r="G17" i="1"/>
  <c r="J17" i="1" s="1"/>
  <c r="L17" i="1"/>
  <c r="M33" i="1"/>
  <c r="L33" i="1"/>
  <c r="G33" i="1"/>
  <c r="J33" i="1" s="1"/>
  <c r="M49" i="1"/>
  <c r="L49" i="1"/>
  <c r="G49" i="1"/>
  <c r="J49" i="1" s="1"/>
  <c r="L46" i="1"/>
  <c r="M46" i="1"/>
  <c r="G46" i="1"/>
  <c r="J46" i="1" s="1"/>
  <c r="M27" i="1"/>
  <c r="L27" i="1"/>
  <c r="G27" i="1"/>
  <c r="J27" i="1" s="1"/>
  <c r="G42" i="1"/>
  <c r="J42" i="1" s="1"/>
  <c r="L42" i="1"/>
  <c r="M42" i="1"/>
  <c r="L26" i="1"/>
  <c r="G26" i="1"/>
  <c r="J26" i="1" s="1"/>
  <c r="M26" i="1"/>
  <c r="M38" i="1"/>
  <c r="G38" i="1"/>
  <c r="J38" i="1" s="1"/>
  <c r="L38" i="1"/>
  <c r="M54" i="1"/>
  <c r="G54" i="1"/>
  <c r="J54" i="1" s="1"/>
  <c r="L54" i="1"/>
  <c r="M58" i="1"/>
  <c r="G58" i="1"/>
  <c r="J58" i="1" s="1"/>
  <c r="L58" i="1"/>
  <c r="L32" i="1"/>
  <c r="M32" i="1"/>
  <c r="G32" i="1"/>
  <c r="J32" i="1" s="1"/>
  <c r="G25" i="1"/>
  <c r="J25" i="1" s="1"/>
  <c r="L25" i="1"/>
  <c r="M25" i="1"/>
  <c r="M36" i="1"/>
  <c r="L36" i="1"/>
  <c r="G36" i="1"/>
  <c r="J36" i="1" s="1"/>
  <c r="M12" i="1"/>
  <c r="L12" i="1"/>
  <c r="G12" i="1"/>
  <c r="J12" i="1" s="1"/>
  <c r="L51" i="1"/>
  <c r="M51" i="1"/>
  <c r="L39" i="1"/>
  <c r="M39" i="1"/>
  <c r="G39" i="1"/>
  <c r="J39" i="1" s="1"/>
  <c r="L22" i="1"/>
  <c r="M22" i="1"/>
  <c r="G22" i="1"/>
  <c r="J22" i="1" s="1"/>
  <c r="M29" i="1"/>
  <c r="G29" i="1"/>
  <c r="J29" i="1" s="1"/>
  <c r="L29" i="1"/>
  <c r="M45" i="1"/>
  <c r="L45" i="1"/>
  <c r="G45" i="1"/>
  <c r="J45" i="1" s="1"/>
  <c r="M41" i="1"/>
  <c r="L41" i="1"/>
  <c r="G41" i="1"/>
  <c r="J41" i="1" s="1"/>
  <c r="M37" i="1"/>
  <c r="L37" i="1"/>
  <c r="G37" i="1"/>
  <c r="J37" i="1" s="1"/>
  <c r="L19" i="1"/>
  <c r="M19" i="1"/>
  <c r="G19" i="1"/>
  <c r="J19" i="1" s="1"/>
  <c r="M57" i="1"/>
  <c r="L57" i="1"/>
  <c r="G57" i="1"/>
  <c r="J57" i="1" s="1"/>
  <c r="L16" i="1"/>
  <c r="M16" i="1"/>
  <c r="G16" i="1"/>
  <c r="J16" i="1" s="1"/>
  <c r="L30" i="1"/>
  <c r="M30" i="1"/>
  <c r="G30" i="1"/>
  <c r="J30" i="1" s="1"/>
  <c r="M21" i="1"/>
  <c r="G21" i="1"/>
  <c r="J21" i="1" s="1"/>
  <c r="L21" i="1"/>
  <c r="M34" i="1"/>
  <c r="G34" i="1"/>
  <c r="J34" i="1" s="1"/>
  <c r="L34" i="1"/>
  <c r="M50" i="1"/>
  <c r="G50" i="1"/>
  <c r="J50" i="1" s="1"/>
  <c r="L50" i="1"/>
  <c r="M40" i="1"/>
  <c r="L40" i="1"/>
  <c r="G40" i="1"/>
  <c r="J40" i="1" s="1"/>
  <c r="L59" i="1"/>
  <c r="M59" i="1"/>
  <c r="G59" i="1"/>
  <c r="J59" i="1" s="1"/>
  <c r="M31" i="1"/>
  <c r="L31" i="1"/>
  <c r="G31" i="1"/>
  <c r="J31" i="1" s="1"/>
  <c r="M52" i="1"/>
  <c r="L52" i="1"/>
  <c r="G52" i="1"/>
  <c r="J52" i="1" s="1"/>
  <c r="M28" i="1"/>
  <c r="L28" i="1"/>
  <c r="G28" i="1"/>
  <c r="J28" i="1" s="1"/>
  <c r="L48" i="1"/>
  <c r="M48" i="1"/>
  <c r="G48" i="1"/>
  <c r="J48" i="1" s="1"/>
  <c r="B62" i="1"/>
  <c r="B64" i="1"/>
  <c r="M11" i="1"/>
  <c r="W53" i="1" l="1"/>
  <c r="G63" i="1"/>
  <c r="P63" i="1" s="1"/>
  <c r="L55" i="1"/>
  <c r="L53" i="1"/>
  <c r="G51" i="1"/>
  <c r="I51" i="1" s="1"/>
  <c r="M63" i="1"/>
  <c r="Q55" i="1"/>
  <c r="Q47" i="1"/>
  <c r="Q63" i="1"/>
  <c r="Q53" i="1"/>
  <c r="Q51" i="1"/>
  <c r="W51" i="1"/>
  <c r="G53" i="1"/>
  <c r="I53" i="1" s="1"/>
  <c r="G47" i="1"/>
  <c r="I47" i="1" s="1"/>
  <c r="V60" i="1"/>
  <c r="E60" i="1"/>
  <c r="N60" i="1" s="1"/>
  <c r="U60" i="1"/>
  <c r="H60" i="1"/>
  <c r="T60" i="1"/>
  <c r="D60" i="1"/>
  <c r="W55" i="1"/>
  <c r="U64" i="1"/>
  <c r="E64" i="1"/>
  <c r="N64" i="1" s="1"/>
  <c r="T64" i="1"/>
  <c r="H64" i="1"/>
  <c r="V64" i="1"/>
  <c r="D64" i="1"/>
  <c r="G55" i="1"/>
  <c r="I55" i="1" s="1"/>
  <c r="V56" i="1"/>
  <c r="E56" i="1"/>
  <c r="N56" i="1" s="1"/>
  <c r="U56" i="1"/>
  <c r="H56" i="1"/>
  <c r="B65" i="1"/>
  <c r="T56" i="1"/>
  <c r="D56" i="1"/>
  <c r="W63" i="1"/>
  <c r="H62" i="1"/>
  <c r="E62" i="1"/>
  <c r="N62" i="1" s="1"/>
  <c r="V62" i="1"/>
  <c r="U62" i="1"/>
  <c r="T62" i="1"/>
  <c r="D62" i="1"/>
  <c r="W47" i="1"/>
  <c r="I40" i="1"/>
  <c r="P40" i="1"/>
  <c r="P22" i="1"/>
  <c r="I22" i="1"/>
  <c r="I49" i="1"/>
  <c r="P49" i="1"/>
  <c r="P43" i="1"/>
  <c r="I43" i="1"/>
  <c r="P12" i="1"/>
  <c r="I12" i="1"/>
  <c r="P24" i="1"/>
  <c r="I24" i="1"/>
  <c r="P13" i="1"/>
  <c r="I13" i="1"/>
  <c r="P21" i="1"/>
  <c r="I21" i="1"/>
  <c r="I57" i="1"/>
  <c r="P57" i="1"/>
  <c r="I45" i="1"/>
  <c r="P45" i="1"/>
  <c r="P29" i="1"/>
  <c r="I29" i="1"/>
  <c r="P26" i="1"/>
  <c r="I26" i="1"/>
  <c r="P42" i="1"/>
  <c r="I42" i="1"/>
  <c r="P46" i="1"/>
  <c r="I46" i="1"/>
  <c r="I61" i="1"/>
  <c r="P61" i="1"/>
  <c r="I35" i="1"/>
  <c r="P35" i="1"/>
  <c r="P18" i="1"/>
  <c r="I18" i="1"/>
  <c r="P28" i="1"/>
  <c r="I28" i="1"/>
  <c r="P50" i="1"/>
  <c r="I50" i="1"/>
  <c r="P30" i="1"/>
  <c r="I30" i="1"/>
  <c r="I37" i="1"/>
  <c r="P37" i="1"/>
  <c r="I36" i="1"/>
  <c r="P36" i="1"/>
  <c r="P25" i="1"/>
  <c r="I25" i="1"/>
  <c r="P54" i="1"/>
  <c r="I54" i="1"/>
  <c r="P14" i="1"/>
  <c r="I14" i="1"/>
  <c r="P20" i="1"/>
  <c r="I20" i="1"/>
  <c r="I48" i="1"/>
  <c r="P48" i="1"/>
  <c r="P59" i="1"/>
  <c r="I59" i="1"/>
  <c r="I19" i="1"/>
  <c r="P19" i="1"/>
  <c r="I32" i="1"/>
  <c r="P32" i="1"/>
  <c r="P58" i="1"/>
  <c r="I58" i="1"/>
  <c r="I23" i="1"/>
  <c r="P23" i="1"/>
  <c r="I31" i="1"/>
  <c r="P31" i="1"/>
  <c r="I52" i="1"/>
  <c r="P52" i="1"/>
  <c r="P34" i="1"/>
  <c r="I34" i="1"/>
  <c r="P16" i="1"/>
  <c r="I16" i="1"/>
  <c r="I41" i="1"/>
  <c r="P41" i="1"/>
  <c r="P39" i="1"/>
  <c r="I39" i="1"/>
  <c r="P38" i="1"/>
  <c r="I38" i="1"/>
  <c r="I27" i="1"/>
  <c r="P27" i="1"/>
  <c r="I33" i="1"/>
  <c r="P33" i="1"/>
  <c r="P17" i="1"/>
  <c r="I17" i="1"/>
  <c r="I15" i="1"/>
  <c r="P15" i="1"/>
  <c r="I44" i="1"/>
  <c r="P44" i="1"/>
  <c r="G11" i="1"/>
  <c r="J11" i="1" s="1"/>
  <c r="J63" i="1" l="1"/>
  <c r="I63" i="1"/>
  <c r="R63" i="1" s="1"/>
  <c r="J51" i="1"/>
  <c r="P51" i="1"/>
  <c r="J55" i="1"/>
  <c r="Q60" i="1"/>
  <c r="Q62" i="1"/>
  <c r="Q64" i="1"/>
  <c r="J53" i="1"/>
  <c r="J47" i="1"/>
  <c r="I11" i="1"/>
  <c r="R11" i="1" s="1"/>
  <c r="Q56" i="1"/>
  <c r="R17" i="1"/>
  <c r="R58" i="1"/>
  <c r="R25" i="1"/>
  <c r="R50" i="1"/>
  <c r="R29" i="1"/>
  <c r="R13" i="1"/>
  <c r="R47" i="1"/>
  <c r="R27" i="1"/>
  <c r="R41" i="1"/>
  <c r="R48" i="1"/>
  <c r="R37" i="1"/>
  <c r="R61" i="1"/>
  <c r="R57" i="1"/>
  <c r="R12" i="1"/>
  <c r="R53" i="1"/>
  <c r="R39" i="1"/>
  <c r="R44" i="1"/>
  <c r="R15" i="1"/>
  <c r="R33" i="1"/>
  <c r="R52" i="1"/>
  <c r="R23" i="1"/>
  <c r="R32" i="1"/>
  <c r="R36" i="1"/>
  <c r="R35" i="1"/>
  <c r="R45" i="1"/>
  <c r="R24" i="1"/>
  <c r="R43" i="1"/>
  <c r="R22" i="1"/>
  <c r="R34" i="1"/>
  <c r="R14" i="1"/>
  <c r="R18" i="1"/>
  <c r="R42" i="1"/>
  <c r="R51" i="1"/>
  <c r="R31" i="1"/>
  <c r="R19" i="1"/>
  <c r="R38" i="1"/>
  <c r="R16" i="1"/>
  <c r="R59" i="1"/>
  <c r="R20" i="1"/>
  <c r="R54" i="1"/>
  <c r="R30" i="1"/>
  <c r="R28" i="1"/>
  <c r="R46" i="1"/>
  <c r="R26" i="1"/>
  <c r="R21" i="1"/>
  <c r="P53" i="1"/>
  <c r="R49" i="1"/>
  <c r="R40" i="1"/>
  <c r="R55" i="1"/>
  <c r="W60" i="1"/>
  <c r="P47" i="1"/>
  <c r="W64" i="1"/>
  <c r="P55" i="1"/>
  <c r="W56" i="1"/>
  <c r="L62" i="1"/>
  <c r="M62" i="1"/>
  <c r="G62" i="1"/>
  <c r="J62" i="1" s="1"/>
  <c r="W62" i="1"/>
  <c r="H65" i="1"/>
  <c r="T65" i="1"/>
  <c r="U65" i="1"/>
  <c r="E65" i="1"/>
  <c r="N65" i="1" s="1"/>
  <c r="V65" i="1"/>
  <c r="D65" i="1"/>
  <c r="M60" i="1"/>
  <c r="L60" i="1"/>
  <c r="G60" i="1"/>
  <c r="J60" i="1" s="1"/>
  <c r="L56" i="1"/>
  <c r="M56" i="1"/>
  <c r="G56" i="1"/>
  <c r="J56" i="1" s="1"/>
  <c r="L64" i="1"/>
  <c r="G64" i="1"/>
  <c r="J64" i="1" s="1"/>
  <c r="M64" i="1"/>
  <c r="P11" i="1"/>
  <c r="Q65" i="1" l="1"/>
  <c r="I62" i="1"/>
  <c r="P62" i="1"/>
  <c r="P64" i="1"/>
  <c r="I64" i="1"/>
  <c r="G65" i="1"/>
  <c r="J65" i="1" s="1"/>
  <c r="L65" i="1"/>
  <c r="M65" i="1"/>
  <c r="W65" i="1"/>
  <c r="P56" i="1"/>
  <c r="I56" i="1"/>
  <c r="I60" i="1"/>
  <c r="P60" i="1"/>
  <c r="R60" i="1" l="1"/>
  <c r="R64" i="1"/>
  <c r="R56" i="1"/>
  <c r="R62" i="1"/>
  <c r="I65" i="1"/>
  <c r="P65" i="1"/>
  <c r="R65" i="1" l="1"/>
</calcChain>
</file>

<file path=xl/sharedStrings.xml><?xml version="1.0" encoding="utf-8"?>
<sst xmlns="http://schemas.openxmlformats.org/spreadsheetml/2006/main" count="188" uniqueCount="153">
  <si>
    <t>Comp coil</t>
  </si>
  <si>
    <t>freq</t>
  </si>
  <si>
    <t>Core</t>
  </si>
  <si>
    <t>FE+filter</t>
  </si>
  <si>
    <t>Loopgain</t>
  </si>
  <si>
    <t>Filter</t>
  </si>
  <si>
    <t>MAGNITUDE</t>
  </si>
  <si>
    <t>PHASE</t>
  </si>
  <si>
    <t>Filter2</t>
  </si>
  <si>
    <t>Filter1</t>
  </si>
  <si>
    <t>Phase</t>
  </si>
  <si>
    <t>Transformer</t>
  </si>
  <si>
    <t>ClosedLoop</t>
  </si>
  <si>
    <t>DRV421</t>
  </si>
  <si>
    <t>Total</t>
  </si>
  <si>
    <t>H</t>
  </si>
  <si>
    <t>Ohm</t>
  </si>
  <si>
    <t>Turns</t>
  </si>
  <si>
    <t>T/A</t>
  </si>
  <si>
    <t>A typical value is 600 - 700uT/A</t>
  </si>
  <si>
    <t>Keep voltage compliance in consideration</t>
  </si>
  <si>
    <t>Notes:</t>
  </si>
  <si>
    <t>Value</t>
  </si>
  <si>
    <t>Unit</t>
  </si>
  <si>
    <t>A</t>
  </si>
  <si>
    <t>V</t>
  </si>
  <si>
    <t>Diffamp gain:</t>
  </si>
  <si>
    <t>V/V</t>
  </si>
  <si>
    <t>TYP</t>
  </si>
  <si>
    <t>MAX</t>
  </si>
  <si>
    <t>Offset</t>
  </si>
  <si>
    <t>Offset drift:</t>
  </si>
  <si>
    <t>LF noise:</t>
  </si>
  <si>
    <t>Noise density:</t>
  </si>
  <si>
    <t>Offset:</t>
  </si>
  <si>
    <t>DIFFAMP:</t>
  </si>
  <si>
    <t>CMRR:</t>
  </si>
  <si>
    <t>Gain error:</t>
  </si>
  <si>
    <t>Front End:</t>
  </si>
  <si>
    <t>GE drift:</t>
  </si>
  <si>
    <t>uT</t>
  </si>
  <si>
    <t>nT/C</t>
  </si>
  <si>
    <t>nTrms</t>
  </si>
  <si>
    <t>nT/rt(Hz)</t>
  </si>
  <si>
    <t>uV/C</t>
  </si>
  <si>
    <t>uV/V</t>
  </si>
  <si>
    <t>ppm/C</t>
  </si>
  <si>
    <t>Noise:</t>
  </si>
  <si>
    <t>mV</t>
  </si>
  <si>
    <t>mA</t>
  </si>
  <si>
    <t>%</t>
  </si>
  <si>
    <t>mArms</t>
  </si>
  <si>
    <t>V/A</t>
  </si>
  <si>
    <t>System Gain:</t>
  </si>
  <si>
    <t>Front-End Gain (incl. Fluxgate):</t>
  </si>
  <si>
    <t>Filter Sampling Frequency:</t>
  </si>
  <si>
    <t>Filter Flatband Gain:</t>
  </si>
  <si>
    <t>Filter Corner Frequency (fc):</t>
  </si>
  <si>
    <t>Worksheets</t>
  </si>
  <si>
    <t>Description</t>
  </si>
  <si>
    <t>About</t>
  </si>
  <si>
    <t>Help</t>
  </si>
  <si>
    <t>Version Number</t>
  </si>
  <si>
    <t>Version History</t>
  </si>
  <si>
    <t>Version</t>
  </si>
  <si>
    <t>Change List Description</t>
  </si>
  <si>
    <t>Initial Release</t>
  </si>
  <si>
    <t>1.0</t>
  </si>
  <si>
    <t>DRV421 System Parameters</t>
  </si>
  <si>
    <t>Error Components</t>
  </si>
  <si>
    <t>Troubeshooting</t>
  </si>
  <si>
    <t>Lists the Current Sensor Parameters and allows to change them according to the requiremets</t>
  </si>
  <si>
    <t>Based on the inputs system parameters will be calculated</t>
  </si>
  <si>
    <t>Problems (e.g. over-load or over-range conditions) will be indicated in case of conflicting inputs</t>
  </si>
  <si>
    <t>Loop Stability and frequency response will be calculated</t>
  </si>
  <si>
    <t>Different error components referred to the primary current are calculated based on the system parameters</t>
  </si>
  <si>
    <t>Provides a detailed description of the problems flagged in the "DRV421 System Parameters" tab</t>
  </si>
  <si>
    <t>A solution is offered for each item</t>
  </si>
  <si>
    <t>Information about the calculator</t>
  </si>
  <si>
    <t>How to use the calculator and where to get further support</t>
  </si>
  <si>
    <t>Legend</t>
  </si>
  <si>
    <t>Minimum 100mH, recommended 300mH - 2H</t>
  </si>
  <si>
    <t>See datasheet for gain setting recommendation</t>
  </si>
  <si>
    <t xml:space="preserve">GSEL 0,1,2,3 </t>
  </si>
  <si>
    <t>System Parameters</t>
  </si>
  <si>
    <t>Magnetic Core Parameters</t>
  </si>
  <si>
    <t xml:space="preserve">  Current Sensor Parameter Input</t>
  </si>
  <si>
    <t>xx</t>
  </si>
  <si>
    <t>Input Field</t>
  </si>
  <si>
    <r>
      <rPr>
        <sz val="12"/>
        <rFont val="Calibri"/>
        <family val="2"/>
      </rPr>
      <t>°</t>
    </r>
    <r>
      <rPr>
        <sz val="12"/>
        <rFont val="Arial"/>
        <family val="2"/>
      </rPr>
      <t>C</t>
    </r>
  </si>
  <si>
    <t>How to get started?</t>
  </si>
  <si>
    <t>Product Datasheet DRV421</t>
  </si>
  <si>
    <t>1) Review the product datasheet:</t>
  </si>
  <si>
    <t xml:space="preserve">2) There are several application notes available providing further background information about system and device specific parameters
</t>
  </si>
  <si>
    <t>Designing with DRV421: Closed-Loop Current Sensing Specifications</t>
  </si>
  <si>
    <t>Designing with DRV421: Control Loop Stability</t>
  </si>
  <si>
    <t>1) Scope</t>
  </si>
  <si>
    <t xml:space="preserve">  Calculated System Parameters:</t>
  </si>
  <si>
    <t>Loop Stability Calculation</t>
  </si>
  <si>
    <t>Fluxgate Offset Error Contribution:</t>
  </si>
  <si>
    <t>Results / Output Field</t>
  </si>
  <si>
    <t>Typical</t>
  </si>
  <si>
    <t>Max</t>
  </si>
  <si>
    <t xml:space="preserve"> Problems Detected (see Troubleshooting tab):</t>
  </si>
  <si>
    <t>RSEL[1,0] pin setting: 0,1,2,3</t>
  </si>
  <si>
    <t>Supply Voltage:</t>
  </si>
  <si>
    <t>Desired Current Measurement Range:</t>
  </si>
  <si>
    <t>Reference Voltage Setting:</t>
  </si>
  <si>
    <t>Reference Output Voltage Selected:</t>
  </si>
  <si>
    <t>Largest peak current that is measurable by current sensor</t>
  </si>
  <si>
    <t>Enter 'Reference Output Voltage' or voltage applied to REFIN pin</t>
  </si>
  <si>
    <t>Chosen Shunt Resistor:</t>
  </si>
  <si>
    <t>Maximum Operation Temperature:</t>
  </si>
  <si>
    <t>Will be used for drift calculations</t>
  </si>
  <si>
    <t>Shunt Sense Amplifier Overload:</t>
  </si>
  <si>
    <t>Compensation Current at max. Primary Current:</t>
  </si>
  <si>
    <t>Output won't rail during Overload:</t>
  </si>
  <si>
    <t>Compensation Current during Overloads:</t>
  </si>
  <si>
    <t>Maximum Shunt Resistor Value:</t>
  </si>
  <si>
    <t>Compensation Coil Resistance:</t>
  </si>
  <si>
    <t>Number of Compensation Coil Windings:</t>
  </si>
  <si>
    <t>Magnetic Gain of Magnetic Core:</t>
  </si>
  <si>
    <t>Resistance of Shunt + Compensation Coil:</t>
  </si>
  <si>
    <t>See DRV421 product datasheet</t>
  </si>
  <si>
    <t>Chosen Filter Corner Frequency:</t>
  </si>
  <si>
    <t>Gain Selection Factor (Gmod):</t>
  </si>
  <si>
    <t>Sensor Offset (no demagnetization):</t>
  </si>
  <si>
    <t>Sensor Offset over Temperature:</t>
  </si>
  <si>
    <t>Shunt Sense Amp. Offset Error Contribution:</t>
  </si>
  <si>
    <t>Shunt Sense Amplifier Offset:</t>
  </si>
  <si>
    <t>Shunt Sense Amplifier Offset over Temperature:</t>
  </si>
  <si>
    <t>Shunt Sense Amplifier Input Impedance:</t>
  </si>
  <si>
    <t>Shunt Sense Amp. Gain Error Contribution:</t>
  </si>
  <si>
    <t>Shunt Sense Amplifier Gain Error:</t>
  </si>
  <si>
    <t>Shunt Sense Amp. Gain Error over Temperature:</t>
  </si>
  <si>
    <t>Shunt Sense Amp. Common-Mode-Rejection-Ratio (CMRR):</t>
  </si>
  <si>
    <t>Error Contributors Referred to Primary Current:</t>
  </si>
  <si>
    <t>Shunt Sense Amplifier Reference Voltage:</t>
  </si>
  <si>
    <t>Compensation Coil Inductance:</t>
  </si>
  <si>
    <t>Recommended Gain Setting (GSEL[1:0]):</t>
  </si>
  <si>
    <t>Chosen Gain Setting (GSEL[1:0]):</t>
  </si>
  <si>
    <t>Gmod out of Range:</t>
  </si>
  <si>
    <t>Compensation Coil &lt;100mH:</t>
  </si>
  <si>
    <t>Diffamp maximum voltage swing:</t>
  </si>
  <si>
    <t>Helper Fields</t>
  </si>
  <si>
    <t>Hz</t>
  </si>
  <si>
    <t>3) For further information please consult the product page under</t>
  </si>
  <si>
    <t>DRV421 Product Page</t>
  </si>
  <si>
    <t>Designing with DRV421: System Parameter Calculator</t>
  </si>
  <si>
    <t>The tool provides an easy way to calculate system parameters like loop stability and frequency response of a closed-loop current sensor, their dependency on settings of the DRV421 and given parameters like the compensation coil inductance and the shunt resistor value. It also helps to evaluate error components and provides warnings in case of conflicting settings or requirements.
Parameters can be entered in blue fields              and the calculated results will be provided in green fields
For further guidance and details about designing with the DRV421 and the capability of the calculator please refer to the application notes below.</t>
  </si>
  <si>
    <t>Troubleshooting</t>
  </si>
  <si>
    <t>H-Bridge Driver Voltage Overload:</t>
  </si>
  <si>
    <t>Compensation Coil Current Overload: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</si>
</sst>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
    <numFmt numFmtId="166" formatCode="0.0"/>
  </numFmts>
  <fonts count="49" x14ac:knownFonts="1">
    <font>
      <sz val="11"/>
      <color theme="1"/>
      <name val="Calibri"/>
      <family val="2"/>
      <scheme val="minor"/>
    </font>
    <font>
      <b/>
      <sz val="11"/>
      <color rgb="FFFFFF00"/>
      <name val="Calibri"/>
      <family val="2"/>
      <scheme val="minor"/>
    </font>
    <font>
      <sz val="10"/>
      <name val="Arial"/>
      <family val="2"/>
    </font>
    <font>
      <sz val="11"/>
      <color theme="0"/>
      <name val="Calibri"/>
      <family val="2"/>
      <scheme val="minor"/>
    </font>
    <font>
      <i/>
      <sz val="14"/>
      <color theme="0"/>
      <name val="Calibri"/>
      <family val="2"/>
      <scheme val="minor"/>
    </font>
    <font>
      <sz val="14"/>
      <color theme="0"/>
      <name val="Calibri"/>
      <family val="2"/>
      <scheme val="minor"/>
    </font>
    <font>
      <sz val="11"/>
      <color rgb="FF006100"/>
      <name val="Calibri"/>
      <family val="2"/>
      <scheme val="minor"/>
    </font>
    <font>
      <sz val="14"/>
      <color theme="1"/>
      <name val="Calibri"/>
      <family val="2"/>
      <scheme val="minor"/>
    </font>
    <font>
      <b/>
      <u/>
      <sz val="14"/>
      <color theme="1"/>
      <name val="Calibri"/>
      <family val="2"/>
      <scheme val="minor"/>
    </font>
    <font>
      <i/>
      <sz val="11"/>
      <color theme="0"/>
      <name val="Calibri"/>
      <family val="2"/>
      <scheme val="minor"/>
    </font>
    <font>
      <b/>
      <sz val="11"/>
      <color theme="1"/>
      <name val="Calibri"/>
      <family val="2"/>
      <scheme val="minor"/>
    </font>
    <font>
      <b/>
      <sz val="20"/>
      <color theme="0"/>
      <name val="Calibri"/>
      <family val="2"/>
      <scheme val="minor"/>
    </font>
    <font>
      <b/>
      <u/>
      <sz val="11"/>
      <color theme="1"/>
      <name val="Calibri"/>
      <family val="2"/>
      <scheme val="minor"/>
    </font>
    <font>
      <b/>
      <sz val="14"/>
      <color theme="0"/>
      <name val="Calibri"/>
      <family val="2"/>
      <scheme val="minor"/>
    </font>
    <font>
      <sz val="11"/>
      <color theme="4" tint="-0.249977111117893"/>
      <name val="Calibri"/>
      <family val="2"/>
      <scheme val="minor"/>
    </font>
    <font>
      <sz val="11"/>
      <color theme="1"/>
      <name val="Arial"/>
      <family val="2"/>
    </font>
    <font>
      <sz val="11"/>
      <name val="Arial"/>
      <family val="2"/>
    </font>
    <font>
      <sz val="11"/>
      <color theme="0"/>
      <name val="Arial"/>
      <family val="2"/>
    </font>
    <font>
      <sz val="12"/>
      <color theme="0"/>
      <name val="Calibri"/>
      <family val="2"/>
      <scheme val="minor"/>
    </font>
    <font>
      <sz val="11"/>
      <name val="Calibri"/>
      <family val="2"/>
      <scheme val="minor"/>
    </font>
    <font>
      <i/>
      <sz val="11"/>
      <name val="Calibri"/>
      <family val="2"/>
      <scheme val="minor"/>
    </font>
    <font>
      <u/>
      <sz val="11"/>
      <name val="Calibri"/>
      <family val="2"/>
      <scheme val="minor"/>
    </font>
    <font>
      <sz val="12"/>
      <name val="Calibri"/>
      <family val="2"/>
      <scheme val="minor"/>
    </font>
    <font>
      <sz val="14"/>
      <name val="Calibri"/>
      <family val="2"/>
      <scheme val="minor"/>
    </font>
    <font>
      <b/>
      <i/>
      <sz val="12"/>
      <color theme="0"/>
      <name val="Calibri"/>
      <family val="2"/>
      <scheme val="minor"/>
    </font>
    <font>
      <b/>
      <sz val="12"/>
      <color theme="1"/>
      <name val="Arial"/>
      <family val="2"/>
    </font>
    <font>
      <b/>
      <sz val="14"/>
      <color theme="1"/>
      <name val="Arial"/>
      <family val="2"/>
    </font>
    <font>
      <b/>
      <sz val="18"/>
      <color theme="0"/>
      <name val="Arial"/>
      <family val="2"/>
    </font>
    <font>
      <sz val="14"/>
      <color theme="0"/>
      <name val="Arial"/>
      <family val="2"/>
    </font>
    <font>
      <b/>
      <sz val="14"/>
      <color theme="0"/>
      <name val="Arial"/>
      <family val="2"/>
    </font>
    <font>
      <sz val="12"/>
      <color theme="0"/>
      <name val="Arial"/>
      <family val="2"/>
    </font>
    <font>
      <sz val="14"/>
      <name val="Arial"/>
      <family val="2"/>
    </font>
    <font>
      <sz val="12"/>
      <color theme="1"/>
      <name val="Arial"/>
      <family val="2"/>
    </font>
    <font>
      <sz val="14"/>
      <color theme="1"/>
      <name val="Arial"/>
      <family val="2"/>
    </font>
    <font>
      <b/>
      <sz val="12"/>
      <color theme="0"/>
      <name val="Arial"/>
      <family val="2"/>
    </font>
    <font>
      <sz val="12"/>
      <name val="Arial"/>
      <family val="2"/>
    </font>
    <font>
      <sz val="12"/>
      <name val="Calibri"/>
      <family val="2"/>
    </font>
    <font>
      <b/>
      <sz val="16"/>
      <color theme="0"/>
      <name val="Arial"/>
      <family val="2"/>
    </font>
    <font>
      <b/>
      <sz val="12"/>
      <name val="Arial"/>
      <family val="2"/>
    </font>
    <font>
      <b/>
      <i/>
      <sz val="12"/>
      <name val="Arial"/>
      <family val="2"/>
    </font>
    <font>
      <i/>
      <sz val="12"/>
      <name val="Arial"/>
      <family val="2"/>
    </font>
    <font>
      <sz val="18"/>
      <color theme="0"/>
      <name val="Arial"/>
      <family val="2"/>
    </font>
    <font>
      <u/>
      <sz val="11"/>
      <color theme="10"/>
      <name val="Calibri"/>
      <family val="2"/>
      <scheme val="minor"/>
    </font>
    <font>
      <u/>
      <sz val="14"/>
      <color theme="10"/>
      <name val="Arial"/>
      <family val="2"/>
    </font>
    <font>
      <u/>
      <sz val="11"/>
      <color theme="10"/>
      <name val="Arial"/>
      <family val="2"/>
    </font>
    <font>
      <u/>
      <sz val="12"/>
      <color theme="10"/>
      <name val="Arial"/>
      <family val="2"/>
    </font>
    <font>
      <b/>
      <sz val="12"/>
      <color rgb="FF000000"/>
      <name val="Arial"/>
      <family val="2"/>
    </font>
    <font>
      <b/>
      <sz val="14"/>
      <color theme="1"/>
      <name val="Calibri"/>
      <family val="2"/>
      <scheme val="minor"/>
    </font>
    <font>
      <i/>
      <sz val="11"/>
      <color theme="1"/>
      <name val="Arial"/>
      <family val="2"/>
    </font>
  </fonts>
  <fills count="15">
    <fill>
      <patternFill patternType="none"/>
    </fill>
    <fill>
      <patternFill patternType="gray125"/>
    </fill>
    <fill>
      <patternFill patternType="solid">
        <fgColor theme="3" tint="-0.499984740745262"/>
        <bgColor indexed="64"/>
      </patternFill>
    </fill>
    <fill>
      <patternFill patternType="solid">
        <fgColor theme="0"/>
        <bgColor indexed="64"/>
      </patternFill>
    </fill>
    <fill>
      <patternFill patternType="solid">
        <fgColor theme="4" tint="-0.249977111117893"/>
        <bgColor indexed="64"/>
      </patternFill>
    </fill>
    <fill>
      <patternFill patternType="solid">
        <fgColor rgb="FFC6EFCE"/>
      </patternFill>
    </fill>
    <fill>
      <patternFill patternType="solid">
        <fgColor theme="4"/>
        <bgColor indexed="64"/>
      </patternFill>
    </fill>
    <fill>
      <patternFill patternType="solid">
        <fgColor rgb="FFDE0000"/>
        <bgColor indexed="64"/>
      </patternFill>
    </fill>
    <fill>
      <patternFill patternType="solid">
        <fgColor theme="1"/>
        <bgColor indexed="64"/>
      </patternFill>
    </fill>
    <fill>
      <patternFill patternType="solid">
        <fgColor theme="0" tint="-0.249977111117893"/>
        <bgColor indexed="64"/>
      </patternFill>
    </fill>
    <fill>
      <patternFill patternType="solid">
        <fgColor theme="1" tint="0.249977111117893"/>
        <bgColor indexed="64"/>
      </patternFill>
    </fill>
    <fill>
      <patternFill patternType="solid">
        <fgColor rgb="FF118899"/>
        <bgColor indexed="64"/>
      </patternFill>
    </fill>
    <fill>
      <patternFill patternType="solid">
        <fgColor rgb="FFE0E0E0"/>
        <bgColor indexed="64"/>
      </patternFill>
    </fill>
    <fill>
      <patternFill patternType="solid">
        <fgColor rgb="FF115566"/>
        <bgColor indexed="64"/>
      </patternFill>
    </fill>
    <fill>
      <patternFill patternType="solid">
        <fgColor rgb="FFAAAAAA"/>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FF0000"/>
      </left>
      <right style="thin">
        <color indexed="64"/>
      </right>
      <top/>
      <bottom style="thin">
        <color indexed="64"/>
      </bottom>
      <diagonal/>
    </border>
    <border>
      <left style="thin">
        <color indexed="64"/>
      </left>
      <right style="medium">
        <color rgb="FFFF0000"/>
      </right>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xf numFmtId="0" fontId="6" fillId="5" borderId="0" applyNumberFormat="0" applyBorder="0" applyAlignment="0" applyProtection="0"/>
    <xf numFmtId="0" fontId="42" fillId="0" borderId="0" applyNumberFormat="0" applyFill="0" applyBorder="0" applyAlignment="0" applyProtection="0"/>
  </cellStyleXfs>
  <cellXfs count="174">
    <xf numFmtId="0" fontId="0" fillId="0" borderId="0" xfId="0"/>
    <xf numFmtId="164" fontId="0" fillId="0" borderId="0" xfId="0" applyNumberFormat="1"/>
    <xf numFmtId="0" fontId="0" fillId="0" borderId="0" xfId="0" quotePrefix="1"/>
    <xf numFmtId="0" fontId="1" fillId="2" borderId="0" xfId="0" applyFont="1" applyFill="1"/>
    <xf numFmtId="0" fontId="0" fillId="0" borderId="0" xfId="0" applyFill="1"/>
    <xf numFmtId="11" fontId="0" fillId="0" borderId="0" xfId="0" applyNumberFormat="1"/>
    <xf numFmtId="165" fontId="0" fillId="0" borderId="0" xfId="0" applyNumberFormat="1"/>
    <xf numFmtId="0" fontId="0" fillId="0" borderId="0" xfId="0" applyNumberFormat="1"/>
    <xf numFmtId="0" fontId="1" fillId="0" borderId="0" xfId="0" applyFont="1" applyFill="1"/>
    <xf numFmtId="165" fontId="0" fillId="0" borderId="0" xfId="0" applyNumberFormat="1" applyFill="1"/>
    <xf numFmtId="0" fontId="1" fillId="3" borderId="0" xfId="0" applyFont="1" applyFill="1"/>
    <xf numFmtId="0" fontId="0" fillId="3" borderId="0" xfId="0" applyFill="1"/>
    <xf numFmtId="0" fontId="0" fillId="4" borderId="0" xfId="0" applyFill="1"/>
    <xf numFmtId="0" fontId="3" fillId="4" borderId="0" xfId="0" applyFont="1" applyFill="1"/>
    <xf numFmtId="11" fontId="0" fillId="3" borderId="0" xfId="0" applyNumberFormat="1" applyFill="1"/>
    <xf numFmtId="0" fontId="0" fillId="3" borderId="0" xfId="0" quotePrefix="1" applyFill="1"/>
    <xf numFmtId="164" fontId="0" fillId="3" borderId="0" xfId="0" applyNumberFormat="1" applyFill="1"/>
    <xf numFmtId="165" fontId="0" fillId="3" borderId="0" xfId="0" applyNumberFormat="1" applyFill="1"/>
    <xf numFmtId="0" fontId="0" fillId="3" borderId="0" xfId="0" applyNumberFormat="1" applyFill="1"/>
    <xf numFmtId="0" fontId="3" fillId="0" borderId="0" xfId="0" applyFont="1" applyFill="1"/>
    <xf numFmtId="2" fontId="0" fillId="0" borderId="0" xfId="0" applyNumberFormat="1"/>
    <xf numFmtId="0" fontId="3" fillId="3" borderId="0" xfId="0" applyFont="1" applyFill="1"/>
    <xf numFmtId="0" fontId="0" fillId="4" borderId="0" xfId="0" quotePrefix="1" applyFill="1"/>
    <xf numFmtId="0" fontId="14" fillId="4" borderId="0" xfId="0" applyFont="1" applyFill="1"/>
    <xf numFmtId="0" fontId="5" fillId="6" borderId="1" xfId="0" applyFont="1" applyFill="1" applyBorder="1"/>
    <xf numFmtId="0" fontId="15" fillId="0" borderId="0" xfId="0" applyFont="1" applyAlignment="1">
      <alignment horizontal="center"/>
    </xf>
    <xf numFmtId="0" fontId="16" fillId="0" borderId="0" xfId="0" applyFont="1" applyFill="1" applyAlignment="1"/>
    <xf numFmtId="0" fontId="17" fillId="8" borderId="0" xfId="0" applyFont="1" applyFill="1" applyAlignment="1">
      <alignment horizontal="center"/>
    </xf>
    <xf numFmtId="0" fontId="15" fillId="0" borderId="0" xfId="0" quotePrefix="1" applyFont="1" applyAlignment="1">
      <alignment horizontal="center"/>
    </xf>
    <xf numFmtId="2" fontId="5" fillId="3" borderId="0" xfId="0" applyNumberFormat="1" applyFont="1" applyFill="1" applyBorder="1" applyAlignment="1">
      <alignment horizontal="center"/>
    </xf>
    <xf numFmtId="0" fontId="5" fillId="3" borderId="0" xfId="0" applyFont="1" applyFill="1" applyAlignment="1">
      <alignment horizontal="center"/>
    </xf>
    <xf numFmtId="0" fontId="9" fillId="3" borderId="0" xfId="0" applyFont="1" applyFill="1"/>
    <xf numFmtId="0" fontId="24" fillId="10" borderId="4" xfId="0" applyFont="1" applyFill="1" applyBorder="1" applyAlignment="1">
      <alignment horizontal="center"/>
    </xf>
    <xf numFmtId="0" fontId="24" fillId="10" borderId="4" xfId="0" applyFont="1" applyFill="1" applyBorder="1"/>
    <xf numFmtId="0" fontId="3" fillId="10" borderId="0" xfId="0" applyFont="1" applyFill="1"/>
    <xf numFmtId="0" fontId="9" fillId="10" borderId="0" xfId="0" applyFont="1" applyFill="1"/>
    <xf numFmtId="0" fontId="10" fillId="3" borderId="0" xfId="0" applyFont="1" applyFill="1"/>
    <xf numFmtId="0" fontId="12" fillId="3" borderId="0" xfId="0" applyFont="1" applyFill="1"/>
    <xf numFmtId="0" fontId="15" fillId="3" borderId="0" xfId="0" applyFont="1" applyFill="1"/>
    <xf numFmtId="0" fontId="0" fillId="3" borderId="0" xfId="0" applyFill="1" applyAlignment="1">
      <alignment horizontal="center"/>
    </xf>
    <xf numFmtId="0" fontId="4" fillId="3" borderId="0" xfId="0" applyFont="1" applyFill="1"/>
    <xf numFmtId="0" fontId="17" fillId="10" borderId="0" xfId="0" applyFont="1" applyFill="1"/>
    <xf numFmtId="0" fontId="33" fillId="3" borderId="0" xfId="0" applyFont="1" applyFill="1"/>
    <xf numFmtId="0" fontId="29" fillId="10" borderId="0" xfId="0" applyFont="1" applyFill="1"/>
    <xf numFmtId="0" fontId="34" fillId="10" borderId="0" xfId="0" applyFont="1" applyFill="1" applyBorder="1"/>
    <xf numFmtId="0" fontId="17" fillId="10" borderId="0" xfId="0" applyFont="1" applyFill="1" applyBorder="1"/>
    <xf numFmtId="0" fontId="15" fillId="3" borderId="0" xfId="0" applyFont="1" applyFill="1" applyBorder="1"/>
    <xf numFmtId="49" fontId="25" fillId="0" borderId="0" xfId="0" applyNumberFormat="1" applyFont="1"/>
    <xf numFmtId="0" fontId="25" fillId="0" borderId="0" xfId="0" applyFont="1" applyAlignment="1">
      <alignment horizontal="center"/>
    </xf>
    <xf numFmtId="0" fontId="37" fillId="10" borderId="0" xfId="0" applyFont="1" applyFill="1" applyAlignment="1">
      <alignment vertical="center"/>
    </xf>
    <xf numFmtId="0" fontId="37" fillId="10" borderId="0" xfId="0" applyFont="1" applyFill="1"/>
    <xf numFmtId="0" fontId="34" fillId="10" borderId="1" xfId="0" applyFont="1" applyFill="1" applyBorder="1" applyAlignment="1">
      <alignment horizontal="center"/>
    </xf>
    <xf numFmtId="0" fontId="15" fillId="0" borderId="0" xfId="0" applyFont="1"/>
    <xf numFmtId="0" fontId="41" fillId="10" borderId="0" xfId="0" applyFont="1" applyFill="1" applyAlignment="1">
      <alignment vertical="center"/>
    </xf>
    <xf numFmtId="0" fontId="43" fillId="0" borderId="0" xfId="3" applyFont="1"/>
    <xf numFmtId="0" fontId="44" fillId="0" borderId="0" xfId="3" applyFont="1"/>
    <xf numFmtId="0" fontId="32" fillId="0" borderId="0" xfId="0" applyFont="1"/>
    <xf numFmtId="0" fontId="25" fillId="0" borderId="0" xfId="0" applyFont="1"/>
    <xf numFmtId="0" fontId="46" fillId="0" borderId="0" xfId="0" applyFont="1"/>
    <xf numFmtId="0" fontId="25" fillId="0" borderId="0" xfId="0" applyFont="1" applyAlignment="1"/>
    <xf numFmtId="0" fontId="34" fillId="10" borderId="1" xfId="0" applyFont="1" applyFill="1" applyBorder="1" applyAlignment="1">
      <alignment horizontal="center" vertical="center"/>
    </xf>
    <xf numFmtId="0" fontId="29" fillId="10" borderId="1" xfId="0" applyFont="1" applyFill="1" applyBorder="1" applyAlignment="1">
      <alignment horizontal="center" vertical="center"/>
    </xf>
    <xf numFmtId="0" fontId="16" fillId="9" borderId="1" xfId="0" applyFont="1" applyFill="1" applyBorder="1"/>
    <xf numFmtId="0" fontId="17" fillId="9" borderId="1" xfId="0" applyFont="1" applyFill="1" applyBorder="1"/>
    <xf numFmtId="0" fontId="35" fillId="9" borderId="13" xfId="0" applyFont="1" applyFill="1" applyBorder="1"/>
    <xf numFmtId="0" fontId="30" fillId="9" borderId="14" xfId="0" applyFont="1" applyFill="1" applyBorder="1"/>
    <xf numFmtId="0" fontId="15" fillId="5" borderId="0" xfId="2" applyFont="1" applyAlignment="1" applyProtection="1">
      <alignment horizontal="center" vertical="center"/>
      <protection hidden="1"/>
    </xf>
    <xf numFmtId="0" fontId="0" fillId="0" borderId="0" xfId="0" applyFill="1" applyBorder="1"/>
    <xf numFmtId="0" fontId="47" fillId="0" borderId="23" xfId="0" applyFont="1" applyFill="1" applyBorder="1" applyProtection="1">
      <protection hidden="1"/>
    </xf>
    <xf numFmtId="0" fontId="0" fillId="0" borderId="24" xfId="0" applyFill="1" applyBorder="1" applyProtection="1">
      <protection hidden="1"/>
    </xf>
    <xf numFmtId="0" fontId="0" fillId="0" borderId="25" xfId="0" applyFill="1" applyBorder="1" applyProtection="1">
      <protection hidden="1"/>
    </xf>
    <xf numFmtId="0" fontId="7" fillId="0" borderId="18" xfId="0" applyFont="1" applyFill="1" applyBorder="1" applyProtection="1">
      <protection hidden="1"/>
    </xf>
    <xf numFmtId="0" fontId="7" fillId="0" borderId="0" xfId="0" applyFont="1" applyFill="1" applyBorder="1" applyProtection="1">
      <protection hidden="1"/>
    </xf>
    <xf numFmtId="0" fontId="0" fillId="0" borderId="0" xfId="0" applyFill="1" applyBorder="1" applyProtection="1">
      <protection hidden="1"/>
    </xf>
    <xf numFmtId="0" fontId="0" fillId="0" borderId="19" xfId="0" applyFill="1" applyBorder="1" applyProtection="1">
      <protection hidden="1"/>
    </xf>
    <xf numFmtId="0" fontId="8" fillId="0" borderId="18" xfId="0" applyFont="1" applyFill="1" applyBorder="1" applyProtection="1">
      <protection hidden="1"/>
    </xf>
    <xf numFmtId="0" fontId="0" fillId="0" borderId="18" xfId="0" applyFill="1" applyBorder="1" applyProtection="1">
      <protection hidden="1"/>
    </xf>
    <xf numFmtId="0" fontId="23" fillId="0" borderId="18" xfId="0" applyFont="1" applyFill="1" applyBorder="1" applyProtection="1">
      <protection hidden="1"/>
    </xf>
    <xf numFmtId="0" fontId="19" fillId="0" borderId="0" xfId="0" applyFont="1" applyFill="1" applyBorder="1" applyProtection="1">
      <protection hidden="1"/>
    </xf>
    <xf numFmtId="2" fontId="23" fillId="0" borderId="0" xfId="0" applyNumberFormat="1" applyFont="1" applyFill="1" applyBorder="1" applyAlignment="1" applyProtection="1">
      <alignment horizontal="center"/>
      <protection hidden="1"/>
    </xf>
    <xf numFmtId="0" fontId="23" fillId="0" borderId="19" xfId="0" applyFont="1" applyFill="1" applyBorder="1" applyAlignment="1" applyProtection="1">
      <alignment horizontal="center"/>
      <protection hidden="1"/>
    </xf>
    <xf numFmtId="0" fontId="7" fillId="0" borderId="20" xfId="0" applyFont="1" applyFill="1" applyBorder="1" applyProtection="1">
      <protection hidden="1"/>
    </xf>
    <xf numFmtId="0" fontId="7" fillId="0" borderId="21" xfId="0" applyFont="1" applyFill="1" applyBorder="1" applyProtection="1">
      <protection hidden="1"/>
    </xf>
    <xf numFmtId="0" fontId="7" fillId="0" borderId="21" xfId="0" applyFont="1" applyFill="1" applyBorder="1" applyAlignment="1" applyProtection="1">
      <alignment horizontal="center"/>
      <protection hidden="1"/>
    </xf>
    <xf numFmtId="0" fontId="7" fillId="0" borderId="22" xfId="0" applyFont="1" applyFill="1" applyBorder="1" applyProtection="1">
      <protection hidden="1"/>
    </xf>
    <xf numFmtId="2" fontId="30" fillId="11" borderId="1" xfId="0" applyNumberFormat="1" applyFont="1" applyFill="1" applyBorder="1" applyAlignment="1" applyProtection="1">
      <alignment horizontal="center" vertical="center"/>
      <protection locked="0"/>
    </xf>
    <xf numFmtId="0" fontId="30" fillId="11" borderId="1" xfId="0" applyNumberFormat="1" applyFont="1" applyFill="1" applyBorder="1" applyAlignment="1" applyProtection="1">
      <alignment horizontal="center" vertical="center"/>
      <protection locked="0"/>
    </xf>
    <xf numFmtId="2" fontId="30" fillId="13" borderId="1" xfId="0" applyNumberFormat="1" applyFont="1" applyFill="1" applyBorder="1" applyAlignment="1" applyProtection="1">
      <alignment horizontal="center" vertical="center"/>
      <protection hidden="1"/>
    </xf>
    <xf numFmtId="11" fontId="30" fillId="11" borderId="1" xfId="0" applyNumberFormat="1" applyFont="1" applyFill="1" applyBorder="1" applyAlignment="1" applyProtection="1">
      <alignment horizontal="center" vertical="center"/>
      <protection locked="0"/>
    </xf>
    <xf numFmtId="0" fontId="30" fillId="11" borderId="1" xfId="0" applyFont="1" applyFill="1" applyBorder="1" applyAlignment="1" applyProtection="1">
      <alignment horizontal="center" vertical="center"/>
      <protection locked="0"/>
    </xf>
    <xf numFmtId="0" fontId="30" fillId="13" borderId="1" xfId="0" applyFont="1" applyFill="1" applyBorder="1" applyAlignment="1" applyProtection="1">
      <alignment horizontal="center" vertical="center"/>
      <protection hidden="1"/>
    </xf>
    <xf numFmtId="0" fontId="30" fillId="11" borderId="10" xfId="0" applyFont="1" applyFill="1" applyBorder="1" applyAlignment="1">
      <alignment horizontal="center"/>
    </xf>
    <xf numFmtId="0" fontId="30" fillId="13" borderId="12" xfId="0" applyFont="1" applyFill="1" applyBorder="1" applyAlignment="1">
      <alignment horizontal="center"/>
    </xf>
    <xf numFmtId="2" fontId="18" fillId="13" borderId="1" xfId="0" applyNumberFormat="1" applyFont="1" applyFill="1" applyBorder="1" applyAlignment="1" applyProtection="1">
      <alignment horizontal="center"/>
      <protection hidden="1"/>
    </xf>
    <xf numFmtId="166" fontId="18" fillId="13" borderId="3" xfId="0" applyNumberFormat="1" applyFont="1" applyFill="1" applyBorder="1" applyAlignment="1" applyProtection="1">
      <alignment horizontal="center"/>
      <protection hidden="1"/>
    </xf>
    <xf numFmtId="166" fontId="18" fillId="13" borderId="1" xfId="0" applyNumberFormat="1" applyFont="1" applyFill="1" applyBorder="1" applyAlignment="1" applyProtection="1">
      <alignment horizontal="center"/>
      <protection hidden="1"/>
    </xf>
    <xf numFmtId="166" fontId="18" fillId="13" borderId="5" xfId="0" applyNumberFormat="1" applyFont="1" applyFill="1" applyBorder="1" applyAlignment="1" applyProtection="1">
      <alignment horizontal="center"/>
      <protection hidden="1"/>
    </xf>
    <xf numFmtId="166" fontId="18" fillId="13" borderId="6" xfId="0" applyNumberFormat="1" applyFont="1" applyFill="1" applyBorder="1" applyAlignment="1" applyProtection="1">
      <alignment horizontal="center"/>
      <protection hidden="1"/>
    </xf>
    <xf numFmtId="2" fontId="18" fillId="13" borderId="6" xfId="0" applyNumberFormat="1" applyFont="1" applyFill="1" applyBorder="1" applyAlignment="1" applyProtection="1">
      <alignment horizontal="center"/>
      <protection hidden="1"/>
    </xf>
    <xf numFmtId="165" fontId="18" fillId="13" borderId="1" xfId="0" applyNumberFormat="1" applyFont="1" applyFill="1" applyBorder="1" applyAlignment="1" applyProtection="1">
      <alignment horizontal="center"/>
      <protection hidden="1"/>
    </xf>
    <xf numFmtId="0" fontId="17" fillId="13" borderId="1" xfId="0" applyFont="1" applyFill="1" applyBorder="1" applyAlignment="1">
      <alignment horizontal="center"/>
    </xf>
    <xf numFmtId="0" fontId="17" fillId="11" borderId="3" xfId="0" applyFont="1" applyFill="1" applyBorder="1" applyAlignment="1">
      <alignment horizontal="center"/>
    </xf>
    <xf numFmtId="0" fontId="35" fillId="14" borderId="1" xfId="0" applyFont="1" applyFill="1" applyBorder="1" applyAlignment="1">
      <alignment horizontal="center" vertical="center"/>
    </xf>
    <xf numFmtId="0" fontId="35" fillId="14" borderId="1" xfId="0" applyFont="1" applyFill="1" applyBorder="1" applyAlignment="1">
      <alignment vertical="center"/>
    </xf>
    <xf numFmtId="0" fontId="22" fillId="14" borderId="3" xfId="0" applyFont="1" applyFill="1" applyBorder="1" applyAlignment="1">
      <alignment horizontal="center"/>
    </xf>
    <xf numFmtId="0" fontId="22" fillId="14" borderId="1" xfId="0" applyFont="1" applyFill="1" applyBorder="1" applyAlignment="1">
      <alignment horizontal="center"/>
    </xf>
    <xf numFmtId="0" fontId="38" fillId="12" borderId="0" xfId="0" applyFont="1" applyFill="1" applyAlignment="1">
      <alignment horizontal="right"/>
    </xf>
    <xf numFmtId="0" fontId="17" fillId="12" borderId="0" xfId="0" applyFont="1" applyFill="1"/>
    <xf numFmtId="0" fontId="16" fillId="12" borderId="0" xfId="0" applyFont="1" applyFill="1"/>
    <xf numFmtId="0" fontId="35" fillId="12" borderId="0" xfId="0" applyFont="1" applyFill="1" applyAlignment="1">
      <alignment horizontal="right"/>
    </xf>
    <xf numFmtId="0" fontId="31" fillId="12" borderId="0" xfId="0" applyFont="1" applyFill="1"/>
    <xf numFmtId="0" fontId="38" fillId="12" borderId="0" xfId="0" applyFont="1" applyFill="1" applyAlignment="1">
      <alignment horizontal="right" vertical="center"/>
    </xf>
    <xf numFmtId="0" fontId="35" fillId="12" borderId="0" xfId="0" applyFont="1" applyFill="1" applyAlignment="1">
      <alignment horizontal="right" vertical="center"/>
    </xf>
    <xf numFmtId="0" fontId="28" fillId="12" borderId="0" xfId="0" applyFont="1" applyFill="1"/>
    <xf numFmtId="0" fontId="16" fillId="12" borderId="0" xfId="0" applyFont="1" applyFill="1" applyAlignment="1">
      <alignment vertical="center"/>
    </xf>
    <xf numFmtId="0" fontId="39" fillId="12" borderId="0" xfId="0" applyFont="1" applyFill="1"/>
    <xf numFmtId="0" fontId="35" fillId="12" borderId="0" xfId="0" applyFont="1" applyFill="1"/>
    <xf numFmtId="0" fontId="40" fillId="12" borderId="0" xfId="0" applyFont="1" applyFill="1" applyAlignment="1"/>
    <xf numFmtId="0" fontId="40" fillId="12" borderId="0" xfId="0" applyFont="1" applyFill="1"/>
    <xf numFmtId="0" fontId="28" fillId="12" borderId="0" xfId="0" applyFont="1" applyFill="1" applyAlignment="1">
      <alignment horizontal="center"/>
    </xf>
    <xf numFmtId="0" fontId="3" fillId="12" borderId="0" xfId="0" applyFont="1" applyFill="1"/>
    <xf numFmtId="0" fontId="11" fillId="12" borderId="0" xfId="0" applyFont="1" applyFill="1"/>
    <xf numFmtId="0" fontId="0" fillId="12" borderId="0" xfId="0" applyFill="1"/>
    <xf numFmtId="0" fontId="30" fillId="12" borderId="0" xfId="0" applyFont="1" applyFill="1"/>
    <xf numFmtId="0" fontId="18" fillId="12" borderId="0" xfId="0" applyFont="1" applyFill="1"/>
    <xf numFmtId="0" fontId="23" fillId="12" borderId="0" xfId="0" applyFont="1" applyFill="1" applyAlignment="1">
      <alignment horizontal="right"/>
    </xf>
    <xf numFmtId="0" fontId="4" fillId="12" borderId="0" xfId="0" applyFont="1" applyFill="1"/>
    <xf numFmtId="0" fontId="23" fillId="12" borderId="0" xfId="0" applyFont="1" applyFill="1"/>
    <xf numFmtId="0" fontId="5" fillId="12" borderId="0" xfId="0" applyFont="1" applyFill="1"/>
    <xf numFmtId="0" fontId="3" fillId="12" borderId="0" xfId="0" applyFont="1" applyFill="1" applyBorder="1"/>
    <xf numFmtId="0" fontId="23" fillId="12" borderId="0" xfId="0" applyFont="1" applyFill="1" applyBorder="1" applyAlignment="1">
      <alignment horizontal="center"/>
    </xf>
    <xf numFmtId="0" fontId="23" fillId="12" borderId="0" xfId="0" applyFont="1" applyFill="1" applyBorder="1"/>
    <xf numFmtId="164" fontId="0" fillId="12" borderId="0" xfId="0" applyNumberFormat="1" applyFill="1"/>
    <xf numFmtId="11" fontId="0" fillId="12" borderId="0" xfId="0" applyNumberFormat="1" applyFill="1"/>
    <xf numFmtId="165" fontId="0" fillId="12" borderId="0" xfId="0" applyNumberFormat="1" applyFill="1"/>
    <xf numFmtId="0" fontId="0" fillId="12" borderId="0" xfId="0" applyNumberFormat="1" applyFill="1"/>
    <xf numFmtId="0" fontId="15" fillId="12" borderId="0" xfId="0" applyFont="1" applyFill="1"/>
    <xf numFmtId="0" fontId="25" fillId="12" borderId="0" xfId="0" applyFont="1" applyFill="1"/>
    <xf numFmtId="0" fontId="26" fillId="12" borderId="0" xfId="0" applyFont="1" applyFill="1"/>
    <xf numFmtId="0" fontId="19" fillId="12" borderId="0" xfId="0" applyFont="1" applyFill="1"/>
    <xf numFmtId="0" fontId="21" fillId="12" borderId="0" xfId="0" applyFont="1" applyFill="1"/>
    <xf numFmtId="0" fontId="16" fillId="12" borderId="0" xfId="0" applyFont="1" applyFill="1" applyAlignment="1">
      <alignment horizontal="right"/>
    </xf>
    <xf numFmtId="0" fontId="39" fillId="12" borderId="0" xfId="0" applyFont="1" applyFill="1" applyAlignment="1">
      <alignment horizontal="right"/>
    </xf>
    <xf numFmtId="0" fontId="20" fillId="12" borderId="0" xfId="0" applyFont="1" applyFill="1"/>
    <xf numFmtId="0" fontId="22" fillId="12" borderId="0" xfId="0" applyFont="1" applyFill="1" applyProtection="1">
      <protection hidden="1"/>
    </xf>
    <xf numFmtId="0" fontId="22" fillId="12" borderId="0" xfId="0" applyFont="1" applyFill="1" applyAlignment="1">
      <alignment horizontal="center"/>
    </xf>
    <xf numFmtId="2" fontId="22" fillId="12" borderId="0" xfId="0" applyNumberFormat="1" applyFont="1" applyFill="1" applyBorder="1" applyAlignment="1" applyProtection="1">
      <alignment horizontal="center"/>
      <protection hidden="1"/>
    </xf>
    <xf numFmtId="0" fontId="22" fillId="12" borderId="0" xfId="0" applyFont="1" applyFill="1"/>
    <xf numFmtId="165" fontId="30" fillId="13" borderId="1" xfId="0" applyNumberFormat="1" applyFont="1" applyFill="1" applyBorder="1" applyAlignment="1" applyProtection="1">
      <alignment horizontal="center" vertical="center"/>
      <protection hidden="1"/>
    </xf>
    <xf numFmtId="0" fontId="48" fillId="0" borderId="0" xfId="0" applyFont="1" applyAlignment="1">
      <alignment horizontal="left"/>
    </xf>
    <xf numFmtId="0" fontId="0" fillId="0" borderId="0" xfId="0" applyAlignment="1">
      <alignment horizontal="center"/>
    </xf>
    <xf numFmtId="0" fontId="34" fillId="10" borderId="0" xfId="0" applyFont="1" applyFill="1" applyBorder="1"/>
    <xf numFmtId="0" fontId="0" fillId="7" borderId="0" xfId="0" applyFill="1" applyAlignment="1">
      <alignment horizontal="center"/>
    </xf>
    <xf numFmtId="0" fontId="35" fillId="12" borderId="0" xfId="0" applyFont="1" applyFill="1" applyAlignment="1">
      <alignment horizontal="right"/>
    </xf>
    <xf numFmtId="0" fontId="34" fillId="10" borderId="15" xfId="0" applyFont="1" applyFill="1" applyBorder="1"/>
    <xf numFmtId="0" fontId="34" fillId="10" borderId="16" xfId="0" applyFont="1" applyFill="1" applyBorder="1"/>
    <xf numFmtId="0" fontId="34" fillId="10" borderId="17" xfId="0" applyFont="1" applyFill="1" applyBorder="1"/>
    <xf numFmtId="0" fontId="35" fillId="9" borderId="3" xfId="0" applyFont="1" applyFill="1" applyBorder="1"/>
    <xf numFmtId="0" fontId="35" fillId="9" borderId="11" xfId="0" applyFont="1" applyFill="1" applyBorder="1"/>
    <xf numFmtId="0" fontId="34" fillId="10" borderId="7" xfId="0" applyFont="1" applyFill="1" applyBorder="1" applyAlignment="1">
      <alignment vertical="center"/>
    </xf>
    <xf numFmtId="0" fontId="34" fillId="10" borderId="8" xfId="0" applyFont="1" applyFill="1" applyBorder="1" applyAlignment="1">
      <alignment vertical="center"/>
    </xf>
    <xf numFmtId="0" fontId="34" fillId="10" borderId="9" xfId="0" applyFont="1" applyFill="1" applyBorder="1" applyAlignment="1">
      <alignment vertical="center"/>
    </xf>
    <xf numFmtId="0" fontId="16" fillId="9" borderId="3" xfId="0" applyFont="1" applyFill="1" applyBorder="1"/>
    <xf numFmtId="0" fontId="35" fillId="12" borderId="2" xfId="0" applyFont="1" applyFill="1" applyBorder="1" applyAlignment="1">
      <alignment horizontal="right"/>
    </xf>
    <xf numFmtId="0" fontId="39" fillId="12" borderId="0" xfId="0" applyFont="1" applyFill="1" applyAlignment="1">
      <alignment horizontal="right"/>
    </xf>
    <xf numFmtId="0" fontId="39" fillId="12" borderId="2" xfId="0" applyFont="1" applyFill="1" applyBorder="1" applyAlignment="1">
      <alignment horizontal="right"/>
    </xf>
    <xf numFmtId="0" fontId="27" fillId="10" borderId="0" xfId="0" applyFont="1" applyFill="1" applyAlignment="1">
      <alignment vertical="center"/>
    </xf>
    <xf numFmtId="0" fontId="13" fillId="4" borderId="0" xfId="0" applyFont="1" applyFill="1"/>
    <xf numFmtId="0" fontId="17" fillId="8" borderId="0" xfId="0" applyFont="1" applyFill="1" applyAlignment="1">
      <alignment horizontal="left"/>
    </xf>
    <xf numFmtId="0" fontId="15" fillId="0" borderId="0" xfId="0" applyFont="1" applyAlignment="1">
      <alignment horizontal="left"/>
    </xf>
    <xf numFmtId="0" fontId="45" fillId="0" borderId="0" xfId="3" applyFont="1" applyProtection="1"/>
    <xf numFmtId="0" fontId="45" fillId="0" borderId="0" xfId="3" applyFont="1"/>
    <xf numFmtId="0" fontId="32" fillId="0" borderId="0" xfId="0" applyFont="1" applyAlignment="1">
      <alignment vertical="top" wrapText="1"/>
    </xf>
    <xf numFmtId="0" fontId="32" fillId="0" borderId="0" xfId="0" applyFont="1" applyAlignment="1">
      <alignment vertical="top"/>
    </xf>
  </cellXfs>
  <cellStyles count="4">
    <cellStyle name="Good" xfId="2" builtinId="26"/>
    <cellStyle name="Hyperlink" xfId="3" builtinId="8"/>
    <cellStyle name="Normal" xfId="0" builtinId="0"/>
    <cellStyle name="Normal 2" xfId="1"/>
  </cellStyles>
  <dxfs count="13">
    <dxf>
      <font>
        <color rgb="FF9C0006"/>
      </font>
      <fill>
        <patternFill>
          <bgColor rgb="FFFFC7CE"/>
        </patternFill>
      </fill>
    </dxf>
    <dxf>
      <fill>
        <patternFill>
          <bgColor rgb="FFFFC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s>
  <tableStyles count="0" defaultTableStyle="TableStyleMedium2" defaultPivotStyle="PivotStyleLight16"/>
  <colors>
    <mruColors>
      <color rgb="FF115566"/>
      <color rgb="FF118899"/>
      <color rgb="FFE0E0E0"/>
      <color rgb="FFAAAAAA"/>
      <color rgb="FF00BBCC"/>
      <color rgb="FFFF7C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a:t>Magnitude</a:t>
            </a:r>
            <a:r>
              <a:rPr lang="de-DE" baseline="0"/>
              <a:t> of Open </a:t>
            </a:r>
            <a:r>
              <a:rPr lang="de-DE"/>
              <a:t>Loop Gain</a:t>
            </a:r>
          </a:p>
        </c:rich>
      </c:tx>
      <c:layout>
        <c:manualLayout>
          <c:xMode val="edge"/>
          <c:yMode val="edge"/>
          <c:x val="0.33985796940679858"/>
          <c:y val="1.3751955863801495E-2"/>
        </c:manualLayout>
      </c:layout>
      <c:overlay val="1"/>
    </c:title>
    <c:autoTitleDeleted val="0"/>
    <c:plotArea>
      <c:layout>
        <c:manualLayout>
          <c:layoutTarget val="inner"/>
          <c:xMode val="edge"/>
          <c:yMode val="edge"/>
          <c:x val="0.11232614469185417"/>
          <c:y val="0.10232648002333042"/>
          <c:w val="0.82241111552450608"/>
          <c:h val="0.73539734616506269"/>
        </c:manualLayout>
      </c:layout>
      <c:scatterChart>
        <c:scatterStyle val="lineMarker"/>
        <c:varyColors val="0"/>
        <c:ser>
          <c:idx val="3"/>
          <c:order val="0"/>
          <c:tx>
            <c:v>TotalLoopGain</c:v>
          </c:tx>
          <c:spPr>
            <a:ln>
              <a:solidFill>
                <a:srgbClr val="C00000"/>
              </a:solidFill>
            </a:ln>
          </c:spPr>
          <c:marker>
            <c:symbol val="x"/>
            <c:size val="2"/>
            <c:spPr>
              <a:solidFill>
                <a:srgbClr val="C00000"/>
              </a:solidFill>
              <a:ln>
                <a:solidFill>
                  <a:srgbClr val="C00000"/>
                </a:solidFill>
              </a:ln>
            </c:spPr>
          </c:marker>
          <c:xVal>
            <c:numRef>
              <c:f>Calculations!$B$11:$B$65</c:f>
              <c:numCache>
                <c:formatCode>General</c:formatCode>
                <c:ptCount val="55"/>
                <c:pt idx="0">
                  <c:v>1</c:v>
                </c:pt>
                <c:pt idx="1">
                  <c:v>2</c:v>
                </c:pt>
                <c:pt idx="2">
                  <c:v>3</c:v>
                </c:pt>
                <c:pt idx="3">
                  <c:v>4</c:v>
                </c:pt>
                <c:pt idx="4">
                  <c:v>5</c:v>
                </c:pt>
                <c:pt idx="5">
                  <c:v>6</c:v>
                </c:pt>
                <c:pt idx="6">
                  <c:v>7</c:v>
                </c:pt>
                <c:pt idx="7">
                  <c:v>8</c:v>
                </c:pt>
                <c:pt idx="8">
                  <c:v>9</c:v>
                </c:pt>
                <c:pt idx="9">
                  <c:v>10</c:v>
                </c:pt>
                <c:pt idx="10">
                  <c:v>20</c:v>
                </c:pt>
                <c:pt idx="11">
                  <c:v>30</c:v>
                </c:pt>
                <c:pt idx="12">
                  <c:v>40</c:v>
                </c:pt>
                <c:pt idx="13">
                  <c:v>50</c:v>
                </c:pt>
                <c:pt idx="14">
                  <c:v>60</c:v>
                </c:pt>
                <c:pt idx="15">
                  <c:v>70</c:v>
                </c:pt>
                <c:pt idx="16">
                  <c:v>80</c:v>
                </c:pt>
                <c:pt idx="17">
                  <c:v>90</c:v>
                </c:pt>
                <c:pt idx="18">
                  <c:v>100</c:v>
                </c:pt>
                <c:pt idx="19">
                  <c:v>200</c:v>
                </c:pt>
                <c:pt idx="20">
                  <c:v>300</c:v>
                </c:pt>
                <c:pt idx="21">
                  <c:v>400</c:v>
                </c:pt>
                <c:pt idx="22">
                  <c:v>500</c:v>
                </c:pt>
                <c:pt idx="23">
                  <c:v>600</c:v>
                </c:pt>
                <c:pt idx="24">
                  <c:v>700</c:v>
                </c:pt>
                <c:pt idx="25">
                  <c:v>800</c:v>
                </c:pt>
                <c:pt idx="26">
                  <c:v>900</c:v>
                </c:pt>
                <c:pt idx="27">
                  <c:v>1000</c:v>
                </c:pt>
                <c:pt idx="28">
                  <c:v>2000</c:v>
                </c:pt>
                <c:pt idx="29">
                  <c:v>3000</c:v>
                </c:pt>
                <c:pt idx="30">
                  <c:v>4000</c:v>
                </c:pt>
                <c:pt idx="31">
                  <c:v>5000</c:v>
                </c:pt>
                <c:pt idx="32">
                  <c:v>6000</c:v>
                </c:pt>
                <c:pt idx="33">
                  <c:v>7000</c:v>
                </c:pt>
                <c:pt idx="34">
                  <c:v>8000</c:v>
                </c:pt>
                <c:pt idx="35">
                  <c:v>9000</c:v>
                </c:pt>
                <c:pt idx="36">
                  <c:v>10000</c:v>
                </c:pt>
                <c:pt idx="37">
                  <c:v>20000</c:v>
                </c:pt>
                <c:pt idx="38">
                  <c:v>30000</c:v>
                </c:pt>
                <c:pt idx="39">
                  <c:v>40000</c:v>
                </c:pt>
                <c:pt idx="40">
                  <c:v>50000</c:v>
                </c:pt>
                <c:pt idx="41">
                  <c:v>60000</c:v>
                </c:pt>
                <c:pt idx="42">
                  <c:v>70000</c:v>
                </c:pt>
                <c:pt idx="43">
                  <c:v>80000</c:v>
                </c:pt>
                <c:pt idx="44">
                  <c:v>90000</c:v>
                </c:pt>
                <c:pt idx="45">
                  <c:v>100000</c:v>
                </c:pt>
                <c:pt idx="46">
                  <c:v>200000</c:v>
                </c:pt>
                <c:pt idx="47">
                  <c:v>300000</c:v>
                </c:pt>
                <c:pt idx="48">
                  <c:v>400000</c:v>
                </c:pt>
                <c:pt idx="49">
                  <c:v>500000</c:v>
                </c:pt>
                <c:pt idx="50">
                  <c:v>600000</c:v>
                </c:pt>
                <c:pt idx="51">
                  <c:v>700000</c:v>
                </c:pt>
                <c:pt idx="52">
                  <c:v>800000</c:v>
                </c:pt>
                <c:pt idx="53">
                  <c:v>900000</c:v>
                </c:pt>
                <c:pt idx="54">
                  <c:v>1000000</c:v>
                </c:pt>
              </c:numCache>
            </c:numRef>
          </c:xVal>
          <c:yVal>
            <c:numRef>
              <c:f>Calculations!$P$11:$P$65</c:f>
              <c:numCache>
                <c:formatCode>0.000</c:formatCode>
                <c:ptCount val="55"/>
                <c:pt idx="0">
                  <c:v>121.45602699861388</c:v>
                </c:pt>
                <c:pt idx="1">
                  <c:v>115.13251229908963</c:v>
                </c:pt>
                <c:pt idx="2">
                  <c:v>111.14852177469807</c:v>
                </c:pt>
                <c:pt idx="3">
                  <c:v>108.07563231382991</c:v>
                </c:pt>
                <c:pt idx="4">
                  <c:v>105.49581494845151</c:v>
                </c:pt>
                <c:pt idx="5">
                  <c:v>103.23827326502318</c:v>
                </c:pt>
                <c:pt idx="6">
                  <c:v>101.21797182105368</c:v>
                </c:pt>
                <c:pt idx="7">
                  <c:v>99.385416641367712</c:v>
                </c:pt>
                <c:pt idx="8">
                  <c:v>97.707952296430918</c:v>
                </c:pt>
                <c:pt idx="9">
                  <c:v>96.161962483043069</c:v>
                </c:pt>
                <c:pt idx="10">
                  <c:v>85.179626898513945</c:v>
                </c:pt>
                <c:pt idx="11">
                  <c:v>78.364423488119087</c:v>
                </c:pt>
                <c:pt idx="12">
                  <c:v>73.450372340219005</c:v>
                </c:pt>
                <c:pt idx="13">
                  <c:v>69.613851252276774</c:v>
                </c:pt>
                <c:pt idx="14">
                  <c:v>66.469144895094402</c:v>
                </c:pt>
                <c:pt idx="15">
                  <c:v>63.805681460224541</c:v>
                </c:pt>
                <c:pt idx="16">
                  <c:v>61.496163268556224</c:v>
                </c:pt>
                <c:pt idx="17">
                  <c:v>59.457842923558857</c:v>
                </c:pt>
                <c:pt idx="18">
                  <c:v>57.633933433015045</c:v>
                </c:pt>
                <c:pt idx="19">
                  <c:v>45.641744171103582</c:v>
                </c:pt>
                <c:pt idx="20">
                  <c:v>38.659625241407973</c:v>
                </c:pt>
                <c:pt idx="21">
                  <c:v>33.744327355937457</c:v>
                </c:pt>
                <c:pt idx="22">
                  <c:v>29.970782327112204</c:v>
                </c:pt>
                <c:pt idx="23">
                  <c:v>26.925779603484884</c:v>
                </c:pt>
                <c:pt idx="24">
                  <c:v>24.387971219901573</c:v>
                </c:pt>
                <c:pt idx="25">
                  <c:v>22.224428257808043</c:v>
                </c:pt>
                <c:pt idx="26">
                  <c:v>20.348718469916687</c:v>
                </c:pt>
                <c:pt idx="27">
                  <c:v>18.701246693007914</c:v>
                </c:pt>
                <c:pt idx="28">
                  <c:v>8.8370161866070305</c:v>
                </c:pt>
                <c:pt idx="29">
                  <c:v>3.9866945684654005</c:v>
                </c:pt>
                <c:pt idx="30">
                  <c:v>0.906778731234122</c:v>
                </c:pt>
                <c:pt idx="31">
                  <c:v>-1.3292151874307887</c:v>
                </c:pt>
                <c:pt idx="32">
                  <c:v>-3.0835930320793654</c:v>
                </c:pt>
                <c:pt idx="33">
                  <c:v>-4.5288287262290989</c:v>
                </c:pt>
                <c:pt idx="34">
                  <c:v>-5.7590794220490462</c:v>
                </c:pt>
                <c:pt idx="35">
                  <c:v>-6.8310721515987431</c:v>
                </c:pt>
                <c:pt idx="36">
                  <c:v>-7.7815715746308083</c:v>
                </c:pt>
                <c:pt idx="37">
                  <c:v>-13.917167638633357</c:v>
                </c:pt>
                <c:pt idx="38">
                  <c:v>-17.460626650978853</c:v>
                </c:pt>
                <c:pt idx="39">
                  <c:v>-19.966998756488032</c:v>
                </c:pt>
                <c:pt idx="40">
                  <c:v>-21.90872001979951</c:v>
                </c:pt>
                <c:pt idx="41">
                  <c:v>-23.494258781636379</c:v>
                </c:pt>
                <c:pt idx="42">
                  <c:v>-24.834348967664681</c:v>
                </c:pt>
                <c:pt idx="43">
                  <c:v>-25.994937317190416</c:v>
                </c:pt>
                <c:pt idx="44">
                  <c:v>-27.018501633881268</c:v>
                </c:pt>
                <c:pt idx="45">
                  <c:v>-27.934019048973408</c:v>
                </c:pt>
                <c:pt idx="46">
                  <c:v>-33.955794536127158</c:v>
                </c:pt>
                <c:pt idx="47">
                  <c:v>-37.477837451031768</c:v>
                </c:pt>
                <c:pt idx="48">
                  <c:v>-39.976688392603677</c:v>
                </c:pt>
                <c:pt idx="49">
                  <c:v>-41.914923927285443</c:v>
                </c:pt>
                <c:pt idx="50">
                  <c:v>-43.498568009826016</c:v>
                </c:pt>
                <c:pt idx="51">
                  <c:v>-44.837515356312409</c:v>
                </c:pt>
                <c:pt idx="52">
                  <c:v>-45.997361794791274</c:v>
                </c:pt>
                <c:pt idx="53">
                  <c:v>-47.020417384984768</c:v>
                </c:pt>
                <c:pt idx="54">
                  <c:v>-47.935570873704933</c:v>
                </c:pt>
              </c:numCache>
            </c:numRef>
          </c:yVal>
          <c:smooth val="0"/>
        </c:ser>
        <c:dLbls>
          <c:showLegendKey val="0"/>
          <c:showVal val="0"/>
          <c:showCatName val="0"/>
          <c:showSerName val="0"/>
          <c:showPercent val="0"/>
          <c:showBubbleSize val="0"/>
        </c:dLbls>
        <c:axId val="127507840"/>
        <c:axId val="127518592"/>
      </c:scatterChart>
      <c:valAx>
        <c:axId val="127507840"/>
        <c:scaling>
          <c:logBase val="10"/>
          <c:orientation val="minMax"/>
        </c:scaling>
        <c:delete val="0"/>
        <c:axPos val="b"/>
        <c:minorGridlines/>
        <c:title>
          <c:tx>
            <c:rich>
              <a:bodyPr/>
              <a:lstStyle/>
              <a:p>
                <a:pPr>
                  <a:defRPr sz="1200">
                    <a:latin typeface="Arial" panose="020B0604020202020204" pitchFamily="34" charset="0"/>
                    <a:cs typeface="Arial" panose="020B0604020202020204" pitchFamily="34" charset="0"/>
                  </a:defRPr>
                </a:pPr>
                <a:r>
                  <a:rPr lang="de-DE" sz="1200">
                    <a:latin typeface="Arial" panose="020B0604020202020204" pitchFamily="34" charset="0"/>
                    <a:cs typeface="Arial" panose="020B0604020202020204" pitchFamily="34" charset="0"/>
                  </a:rPr>
                  <a:t>Frequency [Hz]</a:t>
                </a:r>
              </a:p>
            </c:rich>
          </c:tx>
          <c:layout>
            <c:manualLayout>
              <c:xMode val="edge"/>
              <c:yMode val="edge"/>
              <c:x val="0.45714320651220791"/>
              <c:y val="0.9104602193534086"/>
            </c:manualLayout>
          </c:layout>
          <c:overlay val="0"/>
        </c:title>
        <c:numFmt formatCode="General" sourceLinked="1"/>
        <c:majorTickMark val="out"/>
        <c:minorTickMark val="none"/>
        <c:tickLblPos val="nextTo"/>
        <c:txPr>
          <a:bodyPr/>
          <a:lstStyle/>
          <a:p>
            <a:pPr>
              <a:defRPr sz="1200"/>
            </a:pPr>
            <a:endParaRPr lang="en-US"/>
          </a:p>
        </c:txPr>
        <c:crossAx val="127518592"/>
        <c:crossesAt val="-150"/>
        <c:crossBetween val="midCat"/>
      </c:valAx>
      <c:valAx>
        <c:axId val="127518592"/>
        <c:scaling>
          <c:orientation val="minMax"/>
        </c:scaling>
        <c:delete val="0"/>
        <c:axPos val="l"/>
        <c:majorGridlines/>
        <c:title>
          <c:tx>
            <c:rich>
              <a:bodyPr rot="-5400000" vert="horz"/>
              <a:lstStyle/>
              <a:p>
                <a:pPr>
                  <a:defRPr sz="1200">
                    <a:latin typeface="Arial" panose="020B0604020202020204" pitchFamily="34" charset="0"/>
                    <a:cs typeface="Arial" panose="020B0604020202020204" pitchFamily="34" charset="0"/>
                  </a:defRPr>
                </a:pPr>
                <a:r>
                  <a:rPr lang="de-DE" sz="1200">
                    <a:latin typeface="Arial" panose="020B0604020202020204" pitchFamily="34" charset="0"/>
                    <a:cs typeface="Arial" panose="020B0604020202020204" pitchFamily="34" charset="0"/>
                  </a:rPr>
                  <a:t>Magnitude [dB]</a:t>
                </a:r>
              </a:p>
            </c:rich>
          </c:tx>
          <c:layout>
            <c:manualLayout>
              <c:xMode val="edge"/>
              <c:yMode val="edge"/>
              <c:x val="4.7492196919828027E-2"/>
              <c:y val="0.35234598765735881"/>
            </c:manualLayout>
          </c:layout>
          <c:overlay val="0"/>
        </c:title>
        <c:numFmt formatCode="General" sourceLinked="0"/>
        <c:majorTickMark val="out"/>
        <c:minorTickMark val="none"/>
        <c:tickLblPos val="nextTo"/>
        <c:txPr>
          <a:bodyPr/>
          <a:lstStyle/>
          <a:p>
            <a:pPr>
              <a:defRPr sz="1200"/>
            </a:pPr>
            <a:endParaRPr lang="en-US"/>
          </a:p>
        </c:txPr>
        <c:crossAx val="127507840"/>
        <c:crosses val="autoZero"/>
        <c:crossBetween val="midCat"/>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de-DE" sz="1600"/>
              <a:t>Primary to Secondary Gain vs</a:t>
            </a:r>
            <a:r>
              <a:rPr lang="de-DE" sz="1600" baseline="0"/>
              <a:t> Frequency [dB]</a:t>
            </a:r>
            <a:endParaRPr lang="de-DE" sz="1600"/>
          </a:p>
        </c:rich>
      </c:tx>
      <c:layout>
        <c:manualLayout>
          <c:xMode val="edge"/>
          <c:yMode val="edge"/>
          <c:x val="0.22491707798042515"/>
          <c:y val="2.5790135983738E-2"/>
        </c:manualLayout>
      </c:layout>
      <c:overlay val="0"/>
    </c:title>
    <c:autoTitleDeleted val="0"/>
    <c:plotArea>
      <c:layout>
        <c:manualLayout>
          <c:layoutTarget val="inner"/>
          <c:xMode val="edge"/>
          <c:yMode val="edge"/>
          <c:x val="0.1484218038866984"/>
          <c:y val="0.22059366050027449"/>
          <c:w val="0.79585027651776652"/>
          <c:h val="0.62543212015901894"/>
        </c:manualLayout>
      </c:layout>
      <c:scatterChart>
        <c:scatterStyle val="lineMarker"/>
        <c:varyColors val="0"/>
        <c:ser>
          <c:idx val="0"/>
          <c:order val="0"/>
          <c:tx>
            <c:v>Transformer</c:v>
          </c:tx>
          <c:marker>
            <c:symbol val="diamond"/>
            <c:size val="2"/>
          </c:marker>
          <c:xVal>
            <c:numRef>
              <c:f>Calculations!$B$11:$B$65</c:f>
              <c:numCache>
                <c:formatCode>General</c:formatCode>
                <c:ptCount val="55"/>
                <c:pt idx="0">
                  <c:v>1</c:v>
                </c:pt>
                <c:pt idx="1">
                  <c:v>2</c:v>
                </c:pt>
                <c:pt idx="2">
                  <c:v>3</c:v>
                </c:pt>
                <c:pt idx="3">
                  <c:v>4</c:v>
                </c:pt>
                <c:pt idx="4">
                  <c:v>5</c:v>
                </c:pt>
                <c:pt idx="5">
                  <c:v>6</c:v>
                </c:pt>
                <c:pt idx="6">
                  <c:v>7</c:v>
                </c:pt>
                <c:pt idx="7">
                  <c:v>8</c:v>
                </c:pt>
                <c:pt idx="8">
                  <c:v>9</c:v>
                </c:pt>
                <c:pt idx="9">
                  <c:v>10</c:v>
                </c:pt>
                <c:pt idx="10">
                  <c:v>20</c:v>
                </c:pt>
                <c:pt idx="11">
                  <c:v>30</c:v>
                </c:pt>
                <c:pt idx="12">
                  <c:v>40</c:v>
                </c:pt>
                <c:pt idx="13">
                  <c:v>50</c:v>
                </c:pt>
                <c:pt idx="14">
                  <c:v>60</c:v>
                </c:pt>
                <c:pt idx="15">
                  <c:v>70</c:v>
                </c:pt>
                <c:pt idx="16">
                  <c:v>80</c:v>
                </c:pt>
                <c:pt idx="17">
                  <c:v>90</c:v>
                </c:pt>
                <c:pt idx="18">
                  <c:v>100</c:v>
                </c:pt>
                <c:pt idx="19">
                  <c:v>200</c:v>
                </c:pt>
                <c:pt idx="20">
                  <c:v>300</c:v>
                </c:pt>
                <c:pt idx="21">
                  <c:v>400</c:v>
                </c:pt>
                <c:pt idx="22">
                  <c:v>500</c:v>
                </c:pt>
                <c:pt idx="23">
                  <c:v>600</c:v>
                </c:pt>
                <c:pt idx="24">
                  <c:v>700</c:v>
                </c:pt>
                <c:pt idx="25">
                  <c:v>800</c:v>
                </c:pt>
                <c:pt idx="26">
                  <c:v>900</c:v>
                </c:pt>
                <c:pt idx="27">
                  <c:v>1000</c:v>
                </c:pt>
                <c:pt idx="28">
                  <c:v>2000</c:v>
                </c:pt>
                <c:pt idx="29">
                  <c:v>3000</c:v>
                </c:pt>
                <c:pt idx="30">
                  <c:v>4000</c:v>
                </c:pt>
                <c:pt idx="31">
                  <c:v>5000</c:v>
                </c:pt>
                <c:pt idx="32">
                  <c:v>6000</c:v>
                </c:pt>
                <c:pt idx="33">
                  <c:v>7000</c:v>
                </c:pt>
                <c:pt idx="34">
                  <c:v>8000</c:v>
                </c:pt>
                <c:pt idx="35">
                  <c:v>9000</c:v>
                </c:pt>
                <c:pt idx="36">
                  <c:v>10000</c:v>
                </c:pt>
                <c:pt idx="37">
                  <c:v>20000</c:v>
                </c:pt>
                <c:pt idx="38">
                  <c:v>30000</c:v>
                </c:pt>
                <c:pt idx="39">
                  <c:v>40000</c:v>
                </c:pt>
                <c:pt idx="40">
                  <c:v>50000</c:v>
                </c:pt>
                <c:pt idx="41">
                  <c:v>60000</c:v>
                </c:pt>
                <c:pt idx="42">
                  <c:v>70000</c:v>
                </c:pt>
                <c:pt idx="43">
                  <c:v>80000</c:v>
                </c:pt>
                <c:pt idx="44">
                  <c:v>90000</c:v>
                </c:pt>
                <c:pt idx="45">
                  <c:v>100000</c:v>
                </c:pt>
                <c:pt idx="46">
                  <c:v>200000</c:v>
                </c:pt>
                <c:pt idx="47">
                  <c:v>300000</c:v>
                </c:pt>
                <c:pt idx="48">
                  <c:v>400000</c:v>
                </c:pt>
                <c:pt idx="49">
                  <c:v>500000</c:v>
                </c:pt>
                <c:pt idx="50">
                  <c:v>600000</c:v>
                </c:pt>
                <c:pt idx="51">
                  <c:v>700000</c:v>
                </c:pt>
                <c:pt idx="52">
                  <c:v>800000</c:v>
                </c:pt>
                <c:pt idx="53">
                  <c:v>900000</c:v>
                </c:pt>
                <c:pt idx="54">
                  <c:v>1000000</c:v>
                </c:pt>
              </c:numCache>
            </c:numRef>
          </c:xVal>
          <c:yVal>
            <c:numRef>
              <c:f>Calculations!$Q$11:$Q$65</c:f>
              <c:numCache>
                <c:formatCode>0.000</c:formatCode>
                <c:ptCount val="55"/>
                <c:pt idx="0">
                  <c:v>-76.183459671942899</c:v>
                </c:pt>
                <c:pt idx="1">
                  <c:v>-70.465778154000844</c:v>
                </c:pt>
                <c:pt idx="2">
                  <c:v>-67.40612433131335</c:v>
                </c:pt>
                <c:pt idx="3">
                  <c:v>-65.481472749042979</c:v>
                </c:pt>
                <c:pt idx="4">
                  <c:v>-64.184900421323889</c:v>
                </c:pt>
                <c:pt idx="5">
                  <c:v>-63.275205496085299</c:v>
                </c:pt>
                <c:pt idx="6">
                  <c:v>-62.61765099405963</c:v>
                </c:pt>
                <c:pt idx="7">
                  <c:v>-62.13054633983279</c:v>
                </c:pt>
                <c:pt idx="8">
                  <c:v>-61.761930238004311</c:v>
                </c:pt>
                <c:pt idx="9">
                  <c:v>-61.47764328599645</c:v>
                </c:pt>
                <c:pt idx="10">
                  <c:v>-60.419139928516287</c:v>
                </c:pt>
                <c:pt idx="11">
                  <c:v>-60.191294384301074</c:v>
                </c:pt>
                <c:pt idx="12">
                  <c:v>-60.108637898643224</c:v>
                </c:pt>
                <c:pt idx="13">
                  <c:v>-60.069840580397091</c:v>
                </c:pt>
                <c:pt idx="14">
                  <c:v>-60.048619313561808</c:v>
                </c:pt>
                <c:pt idx="15">
                  <c:v>-60.035773265531454</c:v>
                </c:pt>
                <c:pt idx="16">
                  <c:v>-60.027415305948139</c:v>
                </c:pt>
                <c:pt idx="17">
                  <c:v>-60.021675808086059</c:v>
                </c:pt>
                <c:pt idx="18">
                  <c:v>-60.0175657207852</c:v>
                </c:pt>
                <c:pt idx="19">
                  <c:v>-60.004398095370497</c:v>
                </c:pt>
                <c:pt idx="20">
                  <c:v>-60.001955258944065</c:v>
                </c:pt>
                <c:pt idx="21">
                  <c:v>-60.001099941470564</c:v>
                </c:pt>
                <c:pt idx="22">
                  <c:v>-60.000703994633177</c:v>
                </c:pt>
                <c:pt idx="23">
                  <c:v>-60.000488897269108</c:v>
                </c:pt>
                <c:pt idx="24">
                  <c:v>-60.000359195194093</c:v>
                </c:pt>
                <c:pt idx="25">
                  <c:v>-60.000275011485911</c:v>
                </c:pt>
                <c:pt idx="26">
                  <c:v>-60.000217294469813</c:v>
                </c:pt>
                <c:pt idx="27">
                  <c:v>-60.000176009357148</c:v>
                </c:pt>
                <c:pt idx="28">
                  <c:v>-60.000044003008036</c:v>
                </c:pt>
                <c:pt idx="29">
                  <c:v>-60.0000195569475</c:v>
                </c:pt>
                <c:pt idx="30">
                  <c:v>-60.000011000793805</c:v>
                </c:pt>
                <c:pt idx="31">
                  <c:v>-60.00000704051125</c:v>
                </c:pt>
                <c:pt idx="32">
                  <c:v>-60.000004889245133</c:v>
                </c:pt>
                <c:pt idx="33">
                  <c:v>-60.000003592098999</c:v>
                </c:pt>
                <c:pt idx="34">
                  <c:v>-60.000002750201062</c:v>
                </c:pt>
                <c:pt idx="35">
                  <c:v>-60.000002172998521</c:v>
                </c:pt>
                <c:pt idx="36">
                  <c:v>-60.000001760128882</c:v>
                </c:pt>
                <c:pt idx="37">
                  <c:v>-60.000000440032288</c:v>
                </c:pt>
                <c:pt idx="38">
                  <c:v>-60.000000195569918</c:v>
                </c:pt>
                <c:pt idx="39">
                  <c:v>-60.000000110008074</c:v>
                </c:pt>
                <c:pt idx="40">
                  <c:v>-60.000000070405164</c:v>
                </c:pt>
                <c:pt idx="41">
                  <c:v>-60.000000048892481</c:v>
                </c:pt>
                <c:pt idx="42">
                  <c:v>-60.000000035921005</c:v>
                </c:pt>
                <c:pt idx="43">
                  <c:v>-60.000000027502018</c:v>
                </c:pt>
                <c:pt idx="44">
                  <c:v>-60.000000021729988</c:v>
                </c:pt>
                <c:pt idx="45">
                  <c:v>-60.000000017601288</c:v>
                </c:pt>
                <c:pt idx="46">
                  <c:v>-60.00000000440032</c:v>
                </c:pt>
                <c:pt idx="47">
                  <c:v>-60.000000001955698</c:v>
                </c:pt>
                <c:pt idx="48">
                  <c:v>-60.000000001100076</c:v>
                </c:pt>
                <c:pt idx="49">
                  <c:v>-60.000000000704048</c:v>
                </c:pt>
                <c:pt idx="50">
                  <c:v>-60.000000000488924</c:v>
                </c:pt>
                <c:pt idx="51">
                  <c:v>-60.000000000359208</c:v>
                </c:pt>
                <c:pt idx="52">
                  <c:v>-60.000000000275016</c:v>
                </c:pt>
                <c:pt idx="53">
                  <c:v>-60.000000000217298</c:v>
                </c:pt>
                <c:pt idx="54">
                  <c:v>-60.000000000176009</c:v>
                </c:pt>
              </c:numCache>
            </c:numRef>
          </c:yVal>
          <c:smooth val="0"/>
        </c:ser>
        <c:ser>
          <c:idx val="3"/>
          <c:order val="1"/>
          <c:tx>
            <c:v>DC path</c:v>
          </c:tx>
          <c:spPr>
            <a:ln>
              <a:solidFill>
                <a:srgbClr val="C00000"/>
              </a:solidFill>
            </a:ln>
          </c:spPr>
          <c:marker>
            <c:symbol val="x"/>
            <c:size val="2"/>
            <c:spPr>
              <a:solidFill>
                <a:srgbClr val="C00000"/>
              </a:solidFill>
              <a:ln>
                <a:solidFill>
                  <a:srgbClr val="C00000"/>
                </a:solidFill>
              </a:ln>
            </c:spPr>
          </c:marker>
          <c:xVal>
            <c:numRef>
              <c:f>Calculations!$B$11:$B$65</c:f>
              <c:numCache>
                <c:formatCode>General</c:formatCode>
                <c:ptCount val="55"/>
                <c:pt idx="0">
                  <c:v>1</c:v>
                </c:pt>
                <c:pt idx="1">
                  <c:v>2</c:v>
                </c:pt>
                <c:pt idx="2">
                  <c:v>3</c:v>
                </c:pt>
                <c:pt idx="3">
                  <c:v>4</c:v>
                </c:pt>
                <c:pt idx="4">
                  <c:v>5</c:v>
                </c:pt>
                <c:pt idx="5">
                  <c:v>6</c:v>
                </c:pt>
                <c:pt idx="6">
                  <c:v>7</c:v>
                </c:pt>
                <c:pt idx="7">
                  <c:v>8</c:v>
                </c:pt>
                <c:pt idx="8">
                  <c:v>9</c:v>
                </c:pt>
                <c:pt idx="9">
                  <c:v>10</c:v>
                </c:pt>
                <c:pt idx="10">
                  <c:v>20</c:v>
                </c:pt>
                <c:pt idx="11">
                  <c:v>30</c:v>
                </c:pt>
                <c:pt idx="12">
                  <c:v>40</c:v>
                </c:pt>
                <c:pt idx="13">
                  <c:v>50</c:v>
                </c:pt>
                <c:pt idx="14">
                  <c:v>60</c:v>
                </c:pt>
                <c:pt idx="15">
                  <c:v>70</c:v>
                </c:pt>
                <c:pt idx="16">
                  <c:v>80</c:v>
                </c:pt>
                <c:pt idx="17">
                  <c:v>90</c:v>
                </c:pt>
                <c:pt idx="18">
                  <c:v>100</c:v>
                </c:pt>
                <c:pt idx="19">
                  <c:v>200</c:v>
                </c:pt>
                <c:pt idx="20">
                  <c:v>300</c:v>
                </c:pt>
                <c:pt idx="21">
                  <c:v>400</c:v>
                </c:pt>
                <c:pt idx="22">
                  <c:v>500</c:v>
                </c:pt>
                <c:pt idx="23">
                  <c:v>600</c:v>
                </c:pt>
                <c:pt idx="24">
                  <c:v>700</c:v>
                </c:pt>
                <c:pt idx="25">
                  <c:v>800</c:v>
                </c:pt>
                <c:pt idx="26">
                  <c:v>900</c:v>
                </c:pt>
                <c:pt idx="27">
                  <c:v>1000</c:v>
                </c:pt>
                <c:pt idx="28">
                  <c:v>2000</c:v>
                </c:pt>
                <c:pt idx="29">
                  <c:v>3000</c:v>
                </c:pt>
                <c:pt idx="30">
                  <c:v>4000</c:v>
                </c:pt>
                <c:pt idx="31">
                  <c:v>5000</c:v>
                </c:pt>
                <c:pt idx="32">
                  <c:v>6000</c:v>
                </c:pt>
                <c:pt idx="33">
                  <c:v>7000</c:v>
                </c:pt>
                <c:pt idx="34">
                  <c:v>8000</c:v>
                </c:pt>
                <c:pt idx="35">
                  <c:v>9000</c:v>
                </c:pt>
                <c:pt idx="36">
                  <c:v>10000</c:v>
                </c:pt>
                <c:pt idx="37">
                  <c:v>20000</c:v>
                </c:pt>
                <c:pt idx="38">
                  <c:v>30000</c:v>
                </c:pt>
                <c:pt idx="39">
                  <c:v>40000</c:v>
                </c:pt>
                <c:pt idx="40">
                  <c:v>50000</c:v>
                </c:pt>
                <c:pt idx="41">
                  <c:v>60000</c:v>
                </c:pt>
                <c:pt idx="42">
                  <c:v>70000</c:v>
                </c:pt>
                <c:pt idx="43">
                  <c:v>80000</c:v>
                </c:pt>
                <c:pt idx="44">
                  <c:v>90000</c:v>
                </c:pt>
                <c:pt idx="45">
                  <c:v>100000</c:v>
                </c:pt>
                <c:pt idx="46">
                  <c:v>200000</c:v>
                </c:pt>
                <c:pt idx="47">
                  <c:v>300000</c:v>
                </c:pt>
                <c:pt idx="48">
                  <c:v>400000</c:v>
                </c:pt>
                <c:pt idx="49">
                  <c:v>500000</c:v>
                </c:pt>
                <c:pt idx="50">
                  <c:v>600000</c:v>
                </c:pt>
                <c:pt idx="51">
                  <c:v>700000</c:v>
                </c:pt>
                <c:pt idx="52">
                  <c:v>800000</c:v>
                </c:pt>
                <c:pt idx="53">
                  <c:v>900000</c:v>
                </c:pt>
                <c:pt idx="54">
                  <c:v>1000000</c:v>
                </c:pt>
              </c:numCache>
            </c:numRef>
          </c:xVal>
          <c:yVal>
            <c:numRef>
              <c:f>Calculations!$R$11:$R$65</c:f>
              <c:numCache>
                <c:formatCode>0.000</c:formatCode>
                <c:ptCount val="55"/>
                <c:pt idx="0">
                  <c:v>-60.000007345354724</c:v>
                </c:pt>
                <c:pt idx="1">
                  <c:v>-60.000015212069883</c:v>
                </c:pt>
                <c:pt idx="2">
                  <c:v>-60.000024065097001</c:v>
                </c:pt>
                <c:pt idx="3">
                  <c:v>-60.00003427929127</c:v>
                </c:pt>
                <c:pt idx="4">
                  <c:v>-60.000046134137548</c:v>
                </c:pt>
                <c:pt idx="5">
                  <c:v>-60.000059827264785</c:v>
                </c:pt>
                <c:pt idx="6">
                  <c:v>-60.000075494241933</c:v>
                </c:pt>
                <c:pt idx="7">
                  <c:v>-60.000093226878747</c:v>
                </c:pt>
                <c:pt idx="8">
                  <c:v>-60.000113087307732</c:v>
                </c:pt>
                <c:pt idx="9">
                  <c:v>-60.0001351178745</c:v>
                </c:pt>
                <c:pt idx="10">
                  <c:v>-60.000478432860767</c:v>
                </c:pt>
                <c:pt idx="11">
                  <c:v>-60.001048496342612</c:v>
                </c:pt>
                <c:pt idx="12">
                  <c:v>-60.001846075834102</c:v>
                </c:pt>
                <c:pt idx="13">
                  <c:v>-60.002871110877862</c:v>
                </c:pt>
                <c:pt idx="14">
                  <c:v>-60.004123385823782</c:v>
                </c:pt>
                <c:pt idx="15">
                  <c:v>-60.005602607021899</c:v>
                </c:pt>
                <c:pt idx="16">
                  <c:v>-60.007308418701555</c:v>
                </c:pt>
                <c:pt idx="17">
                  <c:v>-60.009240407631481</c:v>
                </c:pt>
                <c:pt idx="18">
                  <c:v>-60.011398104950842</c:v>
                </c:pt>
                <c:pt idx="19">
                  <c:v>-60.045247586368511</c:v>
                </c:pt>
                <c:pt idx="20">
                  <c:v>-60.100765409526915</c:v>
                </c:pt>
                <c:pt idx="21">
                  <c:v>-60.176674386863994</c:v>
                </c:pt>
                <c:pt idx="22">
                  <c:v>-60.271315525765971</c:v>
                </c:pt>
                <c:pt idx="23">
                  <c:v>-60.382755380174373</c:v>
                </c:pt>
                <c:pt idx="24">
                  <c:v>-60.508898497721788</c:v>
                </c:pt>
                <c:pt idx="25">
                  <c:v>-60.647593487731754</c:v>
                </c:pt>
                <c:pt idx="26">
                  <c:v>-60.796724251256052</c:v>
                </c:pt>
                <c:pt idx="27">
                  <c:v>-60.954281561792257</c:v>
                </c:pt>
                <c:pt idx="28">
                  <c:v>-62.680570054889088</c:v>
                </c:pt>
                <c:pt idx="29">
                  <c:v>-64.254001855006734</c:v>
                </c:pt>
                <c:pt idx="30">
                  <c:v>-65.57903827315134</c:v>
                </c:pt>
                <c:pt idx="31">
                  <c:v>-66.710609218258284</c:v>
                </c:pt>
                <c:pt idx="32">
                  <c:v>-67.698522791683743</c:v>
                </c:pt>
                <c:pt idx="33">
                  <c:v>-68.576896959406568</c:v>
                </c:pt>
                <c:pt idx="34">
                  <c:v>-69.368955897231103</c:v>
                </c:pt>
                <c:pt idx="35">
                  <c:v>-70.09105354663231</c:v>
                </c:pt>
                <c:pt idx="36">
                  <c:v>-70.755139104130905</c:v>
                </c:pt>
                <c:pt idx="37">
                  <c:v>-75.511195647582838</c:v>
                </c:pt>
                <c:pt idx="38">
                  <c:v>-78.552566066251728</c:v>
                </c:pt>
                <c:pt idx="39">
                  <c:v>-80.797857759277903</c:v>
                </c:pt>
                <c:pt idx="40">
                  <c:v>-82.579382285667634</c:v>
                </c:pt>
                <c:pt idx="41">
                  <c:v>-84.056558719091583</c:v>
                </c:pt>
                <c:pt idx="42">
                  <c:v>-85.318452293162821</c:v>
                </c:pt>
                <c:pt idx="43">
                  <c:v>-86.419947047793855</c:v>
                </c:pt>
                <c:pt idx="44">
                  <c:v>-87.397280160371267</c:v>
                </c:pt>
                <c:pt idx="45">
                  <c:v>-88.275640263616651</c:v>
                </c:pt>
                <c:pt idx="46">
                  <c:v>-94.128261442450054</c:v>
                </c:pt>
                <c:pt idx="47">
                  <c:v>-97.593192172457591</c:v>
                </c:pt>
                <c:pt idx="48">
                  <c:v>-100.06334698317983</c:v>
                </c:pt>
                <c:pt idx="49">
                  <c:v>-101.98431954804997</c:v>
                </c:pt>
                <c:pt idx="50">
                  <c:v>-103.55643600059449</c:v>
                </c:pt>
                <c:pt idx="51">
                  <c:v>-104.88713999212817</c:v>
                </c:pt>
                <c:pt idx="52">
                  <c:v>-106.04079879647189</c:v>
                </c:pt>
                <c:pt idx="53">
                  <c:v>-107.05903874348803</c:v>
                </c:pt>
                <c:pt idx="54">
                  <c:v>-107.97033780026445</c:v>
                </c:pt>
              </c:numCache>
            </c:numRef>
          </c:yVal>
          <c:smooth val="0"/>
        </c:ser>
        <c:dLbls>
          <c:showLegendKey val="0"/>
          <c:showVal val="0"/>
          <c:showCatName val="0"/>
          <c:showSerName val="0"/>
          <c:showPercent val="0"/>
          <c:showBubbleSize val="0"/>
        </c:dLbls>
        <c:axId val="131361024"/>
        <c:axId val="131371776"/>
      </c:scatterChart>
      <c:valAx>
        <c:axId val="131361024"/>
        <c:scaling>
          <c:logBase val="10"/>
          <c:orientation val="minMax"/>
        </c:scaling>
        <c:delete val="0"/>
        <c:axPos val="b"/>
        <c:minorGridlines/>
        <c:title>
          <c:tx>
            <c:rich>
              <a:bodyPr/>
              <a:lstStyle/>
              <a:p>
                <a:pPr>
                  <a:defRPr sz="1100">
                    <a:latin typeface="Arial" panose="020B0604020202020204" pitchFamily="34" charset="0"/>
                    <a:cs typeface="Arial" panose="020B0604020202020204" pitchFamily="34" charset="0"/>
                  </a:defRPr>
                </a:pPr>
                <a:r>
                  <a:rPr lang="de-DE" sz="1100">
                    <a:latin typeface="Arial" panose="020B0604020202020204" pitchFamily="34" charset="0"/>
                    <a:cs typeface="Arial" panose="020B0604020202020204" pitchFamily="34" charset="0"/>
                  </a:rPr>
                  <a:t>Frequency</a:t>
                </a:r>
                <a:r>
                  <a:rPr lang="de-DE" sz="1100" baseline="0">
                    <a:latin typeface="Arial" panose="020B0604020202020204" pitchFamily="34" charset="0"/>
                    <a:cs typeface="Arial" panose="020B0604020202020204" pitchFamily="34" charset="0"/>
                  </a:rPr>
                  <a:t> [Hz]</a:t>
                </a:r>
                <a:endParaRPr lang="de-DE" sz="1100">
                  <a:latin typeface="Arial" panose="020B0604020202020204" pitchFamily="34" charset="0"/>
                  <a:cs typeface="Arial" panose="020B0604020202020204" pitchFamily="34" charset="0"/>
                </a:endParaRPr>
              </a:p>
            </c:rich>
          </c:tx>
          <c:layout/>
          <c:overlay val="0"/>
        </c:title>
        <c:numFmt formatCode="General" sourceLinked="1"/>
        <c:majorTickMark val="out"/>
        <c:minorTickMark val="none"/>
        <c:tickLblPos val="nextTo"/>
        <c:txPr>
          <a:bodyPr/>
          <a:lstStyle/>
          <a:p>
            <a:pPr>
              <a:defRPr sz="1100"/>
            </a:pPr>
            <a:endParaRPr lang="en-US"/>
          </a:p>
        </c:txPr>
        <c:crossAx val="131371776"/>
        <c:crossesAt val="-80"/>
        <c:crossBetween val="midCat"/>
      </c:valAx>
      <c:valAx>
        <c:axId val="131371776"/>
        <c:scaling>
          <c:orientation val="minMax"/>
          <c:min val="-80"/>
        </c:scaling>
        <c:delete val="0"/>
        <c:axPos val="l"/>
        <c:majorGridlines/>
        <c:title>
          <c:tx>
            <c:rich>
              <a:bodyPr rot="-5400000" vert="horz"/>
              <a:lstStyle/>
              <a:p>
                <a:pPr>
                  <a:defRPr sz="1100">
                    <a:latin typeface="Arial" panose="020B0604020202020204" pitchFamily="34" charset="0"/>
                    <a:cs typeface="Arial" panose="020B0604020202020204" pitchFamily="34" charset="0"/>
                  </a:defRPr>
                </a:pPr>
                <a:r>
                  <a:rPr lang="de-DE" sz="1100">
                    <a:latin typeface="Arial" panose="020B0604020202020204" pitchFamily="34" charset="0"/>
                    <a:cs typeface="Arial" panose="020B0604020202020204" pitchFamily="34" charset="0"/>
                  </a:rPr>
                  <a:t>Magnitude</a:t>
                </a:r>
                <a:r>
                  <a:rPr lang="de-DE" sz="1100" baseline="0">
                    <a:latin typeface="Arial" panose="020B0604020202020204" pitchFamily="34" charset="0"/>
                    <a:cs typeface="Arial" panose="020B0604020202020204" pitchFamily="34" charset="0"/>
                  </a:rPr>
                  <a:t> [dB]</a:t>
                </a:r>
                <a:endParaRPr lang="de-DE" sz="1100">
                  <a:latin typeface="Arial" panose="020B0604020202020204" pitchFamily="34" charset="0"/>
                  <a:cs typeface="Arial" panose="020B0604020202020204" pitchFamily="34" charset="0"/>
                </a:endParaRPr>
              </a:p>
            </c:rich>
          </c:tx>
          <c:layout>
            <c:manualLayout>
              <c:xMode val="edge"/>
              <c:yMode val="edge"/>
              <c:x val="1.9811788013868251E-2"/>
              <c:y val="0.32554607757363663"/>
            </c:manualLayout>
          </c:layout>
          <c:overlay val="0"/>
        </c:title>
        <c:numFmt formatCode="0.0" sourceLinked="0"/>
        <c:majorTickMark val="out"/>
        <c:minorTickMark val="none"/>
        <c:tickLblPos val="nextTo"/>
        <c:txPr>
          <a:bodyPr/>
          <a:lstStyle/>
          <a:p>
            <a:pPr>
              <a:defRPr sz="1100"/>
            </a:pPr>
            <a:endParaRPr lang="en-US"/>
          </a:p>
        </c:txPr>
        <c:crossAx val="131361024"/>
        <c:crosses val="autoZero"/>
        <c:crossBetween val="midCat"/>
      </c:valAx>
    </c:plotArea>
    <c:legend>
      <c:legendPos val="t"/>
      <c:layout>
        <c:manualLayout>
          <c:xMode val="edge"/>
          <c:yMode val="edge"/>
          <c:x val="0.34847137292327157"/>
          <c:y val="0.12693045259996386"/>
          <c:w val="0.31363329882933455"/>
          <c:h val="7.8088267248084181E-2"/>
        </c:manualLayout>
      </c:layout>
      <c:overlay val="1"/>
      <c:txPr>
        <a:bodyPr/>
        <a:lstStyle/>
        <a:p>
          <a:pPr>
            <a:defRPr sz="1100">
              <a:latin typeface="Arial" panose="020B0604020202020204" pitchFamily="34" charset="0"/>
              <a:cs typeface="Arial" panose="020B0604020202020204" pitchFamily="34" charset="0"/>
            </a:defRPr>
          </a:pPr>
          <a:endParaRPr lang="en-US"/>
        </a:p>
      </c:tx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a:pPr>
            <a:r>
              <a:rPr lang="de-DE" sz="1800"/>
              <a:t>Phase of Open Loop Gain</a:t>
            </a:r>
          </a:p>
        </c:rich>
      </c:tx>
      <c:layout>
        <c:manualLayout>
          <c:xMode val="edge"/>
          <c:yMode val="edge"/>
          <c:x val="0.37990850721571057"/>
          <c:y val="1.7798332282250719E-2"/>
        </c:manualLayout>
      </c:layout>
      <c:overlay val="1"/>
    </c:title>
    <c:autoTitleDeleted val="0"/>
    <c:plotArea>
      <c:layout>
        <c:manualLayout>
          <c:layoutTarget val="inner"/>
          <c:xMode val="edge"/>
          <c:yMode val="edge"/>
          <c:x val="0.11232614469185417"/>
          <c:y val="0.10232648002333042"/>
          <c:w val="0.82636759425843287"/>
          <c:h val="0.73539734616506269"/>
        </c:manualLayout>
      </c:layout>
      <c:scatterChart>
        <c:scatterStyle val="lineMarker"/>
        <c:varyColors val="0"/>
        <c:ser>
          <c:idx val="3"/>
          <c:order val="0"/>
          <c:tx>
            <c:v>TotalLoop</c:v>
          </c:tx>
          <c:spPr>
            <a:ln>
              <a:solidFill>
                <a:srgbClr val="C00000"/>
              </a:solidFill>
            </a:ln>
          </c:spPr>
          <c:marker>
            <c:symbol val="x"/>
            <c:size val="2"/>
            <c:spPr>
              <a:solidFill>
                <a:srgbClr val="C00000"/>
              </a:solidFill>
              <a:ln>
                <a:solidFill>
                  <a:srgbClr val="C00000"/>
                </a:solidFill>
              </a:ln>
            </c:spPr>
          </c:marker>
          <c:xVal>
            <c:numRef>
              <c:f>Calculations!$B$11:$B$65</c:f>
              <c:numCache>
                <c:formatCode>General</c:formatCode>
                <c:ptCount val="55"/>
                <c:pt idx="0">
                  <c:v>1</c:v>
                </c:pt>
                <c:pt idx="1">
                  <c:v>2</c:v>
                </c:pt>
                <c:pt idx="2">
                  <c:v>3</c:v>
                </c:pt>
                <c:pt idx="3">
                  <c:v>4</c:v>
                </c:pt>
                <c:pt idx="4">
                  <c:v>5</c:v>
                </c:pt>
                <c:pt idx="5">
                  <c:v>6</c:v>
                </c:pt>
                <c:pt idx="6">
                  <c:v>7</c:v>
                </c:pt>
                <c:pt idx="7">
                  <c:v>8</c:v>
                </c:pt>
                <c:pt idx="8">
                  <c:v>9</c:v>
                </c:pt>
                <c:pt idx="9">
                  <c:v>10</c:v>
                </c:pt>
                <c:pt idx="10">
                  <c:v>20</c:v>
                </c:pt>
                <c:pt idx="11">
                  <c:v>30</c:v>
                </c:pt>
                <c:pt idx="12">
                  <c:v>40</c:v>
                </c:pt>
                <c:pt idx="13">
                  <c:v>50</c:v>
                </c:pt>
                <c:pt idx="14">
                  <c:v>60</c:v>
                </c:pt>
                <c:pt idx="15">
                  <c:v>70</c:v>
                </c:pt>
                <c:pt idx="16">
                  <c:v>80</c:v>
                </c:pt>
                <c:pt idx="17">
                  <c:v>90</c:v>
                </c:pt>
                <c:pt idx="18">
                  <c:v>100</c:v>
                </c:pt>
                <c:pt idx="19">
                  <c:v>200</c:v>
                </c:pt>
                <c:pt idx="20">
                  <c:v>300</c:v>
                </c:pt>
                <c:pt idx="21">
                  <c:v>400</c:v>
                </c:pt>
                <c:pt idx="22">
                  <c:v>500</c:v>
                </c:pt>
                <c:pt idx="23">
                  <c:v>600</c:v>
                </c:pt>
                <c:pt idx="24">
                  <c:v>700</c:v>
                </c:pt>
                <c:pt idx="25">
                  <c:v>800</c:v>
                </c:pt>
                <c:pt idx="26">
                  <c:v>900</c:v>
                </c:pt>
                <c:pt idx="27">
                  <c:v>1000</c:v>
                </c:pt>
                <c:pt idx="28">
                  <c:v>2000</c:v>
                </c:pt>
                <c:pt idx="29">
                  <c:v>3000</c:v>
                </c:pt>
                <c:pt idx="30">
                  <c:v>4000</c:v>
                </c:pt>
                <c:pt idx="31">
                  <c:v>5000</c:v>
                </c:pt>
                <c:pt idx="32">
                  <c:v>6000</c:v>
                </c:pt>
                <c:pt idx="33">
                  <c:v>7000</c:v>
                </c:pt>
                <c:pt idx="34">
                  <c:v>8000</c:v>
                </c:pt>
                <c:pt idx="35">
                  <c:v>9000</c:v>
                </c:pt>
                <c:pt idx="36">
                  <c:v>10000</c:v>
                </c:pt>
                <c:pt idx="37">
                  <c:v>20000</c:v>
                </c:pt>
                <c:pt idx="38">
                  <c:v>30000</c:v>
                </c:pt>
                <c:pt idx="39">
                  <c:v>40000</c:v>
                </c:pt>
                <c:pt idx="40">
                  <c:v>50000</c:v>
                </c:pt>
                <c:pt idx="41">
                  <c:v>60000</c:v>
                </c:pt>
                <c:pt idx="42">
                  <c:v>70000</c:v>
                </c:pt>
                <c:pt idx="43">
                  <c:v>80000</c:v>
                </c:pt>
                <c:pt idx="44">
                  <c:v>90000</c:v>
                </c:pt>
                <c:pt idx="45">
                  <c:v>100000</c:v>
                </c:pt>
                <c:pt idx="46">
                  <c:v>200000</c:v>
                </c:pt>
                <c:pt idx="47">
                  <c:v>300000</c:v>
                </c:pt>
                <c:pt idx="48">
                  <c:v>400000</c:v>
                </c:pt>
                <c:pt idx="49">
                  <c:v>500000</c:v>
                </c:pt>
                <c:pt idx="50">
                  <c:v>600000</c:v>
                </c:pt>
                <c:pt idx="51">
                  <c:v>700000</c:v>
                </c:pt>
                <c:pt idx="52">
                  <c:v>800000</c:v>
                </c:pt>
                <c:pt idx="53">
                  <c:v>900000</c:v>
                </c:pt>
                <c:pt idx="54">
                  <c:v>1000000</c:v>
                </c:pt>
              </c:numCache>
            </c:numRef>
          </c:xVal>
          <c:yVal>
            <c:numRef>
              <c:f>Calculations!$W$11:$W$65</c:f>
              <c:numCache>
                <c:formatCode>General</c:formatCode>
                <c:ptCount val="55"/>
                <c:pt idx="0">
                  <c:v>-98.898339198316449</c:v>
                </c:pt>
                <c:pt idx="1">
                  <c:v>-107.38316316593165</c:v>
                </c:pt>
                <c:pt idx="2">
                  <c:v>-115.14549025576426</c:v>
                </c:pt>
                <c:pt idx="3">
                  <c:v>-122.02704511983509</c:v>
                </c:pt>
                <c:pt idx="4">
                  <c:v>-128.0024479681386</c:v>
                </c:pt>
                <c:pt idx="5">
                  <c:v>-133.13151386804222</c:v>
                </c:pt>
                <c:pt idx="6">
                  <c:v>-137.51382574124594</c:v>
                </c:pt>
                <c:pt idx="7">
                  <c:v>-141.25838878423696</c:v>
                </c:pt>
                <c:pt idx="8">
                  <c:v>-144.46767957840544</c:v>
                </c:pt>
                <c:pt idx="9">
                  <c:v>-147.23120945960196</c:v>
                </c:pt>
                <c:pt idx="10">
                  <c:v>-161.76892165420662</c:v>
                </c:pt>
                <c:pt idx="11">
                  <c:v>-167.15779139858108</c:v>
                </c:pt>
                <c:pt idx="12">
                  <c:v>-169.80849014174237</c:v>
                </c:pt>
                <c:pt idx="13">
                  <c:v>-171.30848133058407</c:v>
                </c:pt>
                <c:pt idx="14">
                  <c:v>-172.2210500832777</c:v>
                </c:pt>
                <c:pt idx="15">
                  <c:v>-172.7943489337178</c:v>
                </c:pt>
                <c:pt idx="16">
                  <c:v>-173.15430494426766</c:v>
                </c:pt>
                <c:pt idx="17">
                  <c:v>-173.37150846085393</c:v>
                </c:pt>
                <c:pt idx="18">
                  <c:v>-173.48856560809409</c:v>
                </c:pt>
                <c:pt idx="19">
                  <c:v>-172.45582832169134</c:v>
                </c:pt>
                <c:pt idx="20">
                  <c:v>-170.24370163845123</c:v>
                </c:pt>
                <c:pt idx="21">
                  <c:v>-167.77552829075819</c:v>
                </c:pt>
                <c:pt idx="22">
                  <c:v>-165.24696405884231</c:v>
                </c:pt>
                <c:pt idx="23">
                  <c:v>-162.73052733617612</c:v>
                </c:pt>
                <c:pt idx="24">
                  <c:v>-160.26207456149041</c:v>
                </c:pt>
                <c:pt idx="25">
                  <c:v>-157.86241011968463</c:v>
                </c:pt>
                <c:pt idx="26">
                  <c:v>-155.54454608277553</c:v>
                </c:pt>
                <c:pt idx="27">
                  <c:v>-153.3167080653792</c:v>
                </c:pt>
                <c:pt idx="28">
                  <c:v>-136.22882177101317</c:v>
                </c:pt>
                <c:pt idx="29">
                  <c:v>-126.54585826157708</c:v>
                </c:pt>
                <c:pt idx="30">
                  <c:v>-121.07652912066513</c:v>
                </c:pt>
                <c:pt idx="31">
                  <c:v>-117.93383979991009</c:v>
                </c:pt>
                <c:pt idx="32">
                  <c:v>-116.15046609095029</c:v>
                </c:pt>
                <c:pt idx="33">
                  <c:v>-115.21372923926593</c:v>
                </c:pt>
                <c:pt idx="34">
                  <c:v>-114.8346239217498</c:v>
                </c:pt>
                <c:pt idx="35">
                  <c:v>-114.84021007322488</c:v>
                </c:pt>
                <c:pt idx="36">
                  <c:v>-115.12149146720643</c:v>
                </c:pt>
                <c:pt idx="37">
                  <c:v>-124.20857468613318</c:v>
                </c:pt>
                <c:pt idx="38">
                  <c:v>-136.81173405381475</c:v>
                </c:pt>
                <c:pt idx="39">
                  <c:v>-150.31038655482166</c:v>
                </c:pt>
                <c:pt idx="40">
                  <c:v>-164.16889742534252</c:v>
                </c:pt>
                <c:pt idx="41">
                  <c:v>-178.20768097613018</c:v>
                </c:pt>
                <c:pt idx="42">
                  <c:v>-192.34957860704782</c:v>
                </c:pt>
                <c:pt idx="43">
                  <c:v>-206.55595954273213</c:v>
                </c:pt>
                <c:pt idx="44">
                  <c:v>-220.80534507375057</c:v>
                </c:pt>
                <c:pt idx="45">
                  <c:v>-235.08484127925851</c:v>
                </c:pt>
                <c:pt idx="46">
                  <c:v>-378.54246975029963</c:v>
                </c:pt>
                <c:pt idx="47">
                  <c:v>-522.36165256441268</c:v>
                </c:pt>
                <c:pt idx="48">
                  <c:v>-666.27124101523009</c:v>
                </c:pt>
                <c:pt idx="49">
                  <c:v>-810.21699340165856</c:v>
                </c:pt>
                <c:pt idx="50">
                  <c:v>-954.18082810155784</c:v>
                </c:pt>
                <c:pt idx="51">
                  <c:v>-1098.1549956535339</c:v>
                </c:pt>
                <c:pt idx="52">
                  <c:v>-1242.1356212751641</c:v>
                </c:pt>
                <c:pt idx="53">
                  <c:v>-1386.1205522923212</c:v>
                </c:pt>
                <c:pt idx="54">
                  <c:v>-1530.1084970938168</c:v>
                </c:pt>
              </c:numCache>
            </c:numRef>
          </c:yVal>
          <c:smooth val="0"/>
        </c:ser>
        <c:dLbls>
          <c:showLegendKey val="0"/>
          <c:showVal val="0"/>
          <c:showCatName val="0"/>
          <c:showSerName val="0"/>
          <c:showPercent val="0"/>
          <c:showBubbleSize val="0"/>
        </c:dLbls>
        <c:axId val="132518656"/>
        <c:axId val="132520960"/>
      </c:scatterChart>
      <c:valAx>
        <c:axId val="132518656"/>
        <c:scaling>
          <c:logBase val="10"/>
          <c:orientation val="minMax"/>
        </c:scaling>
        <c:delete val="0"/>
        <c:axPos val="b"/>
        <c:minorGridlines/>
        <c:title>
          <c:tx>
            <c:rich>
              <a:bodyPr/>
              <a:lstStyle/>
              <a:p>
                <a:pPr>
                  <a:defRPr/>
                </a:pPr>
                <a:r>
                  <a:rPr lang="de-DE"/>
                  <a:t>Frequency [Hz]</a:t>
                </a:r>
              </a:p>
            </c:rich>
          </c:tx>
          <c:layout/>
          <c:overlay val="0"/>
        </c:title>
        <c:numFmt formatCode="General" sourceLinked="1"/>
        <c:majorTickMark val="out"/>
        <c:minorTickMark val="none"/>
        <c:tickLblPos val="nextTo"/>
        <c:crossAx val="132520960"/>
        <c:crossesAt val="-360"/>
        <c:crossBetween val="midCat"/>
      </c:valAx>
      <c:valAx>
        <c:axId val="132520960"/>
        <c:scaling>
          <c:orientation val="minMax"/>
          <c:max val="90"/>
          <c:min val="-270"/>
        </c:scaling>
        <c:delete val="0"/>
        <c:axPos val="l"/>
        <c:majorGridlines/>
        <c:title>
          <c:tx>
            <c:rich>
              <a:bodyPr rot="-5400000" vert="horz"/>
              <a:lstStyle/>
              <a:p>
                <a:pPr>
                  <a:defRPr sz="1200"/>
                </a:pPr>
                <a:r>
                  <a:rPr lang="de-DE" sz="1200"/>
                  <a:t>Phase [deg]</a:t>
                </a:r>
              </a:p>
            </c:rich>
          </c:tx>
          <c:layout>
            <c:manualLayout>
              <c:xMode val="edge"/>
              <c:yMode val="edge"/>
              <c:x val="4.9665079718046463E-2"/>
              <c:y val="0.34378641445329539"/>
            </c:manualLayout>
          </c:layout>
          <c:overlay val="0"/>
        </c:title>
        <c:numFmt formatCode="General" sourceLinked="1"/>
        <c:majorTickMark val="out"/>
        <c:minorTickMark val="none"/>
        <c:tickLblPos val="nextTo"/>
        <c:crossAx val="132518656"/>
        <c:crosses val="autoZero"/>
        <c:crossBetween val="midCat"/>
        <c:majorUnit val="90"/>
      </c:valAx>
    </c:plotArea>
    <c:plotVisOnly val="1"/>
    <c:dispBlanksAs val="gap"/>
    <c:showDLblsOverMax val="0"/>
  </c:chart>
  <c:txPr>
    <a:bodyPr/>
    <a:lstStyle/>
    <a:p>
      <a:pPr>
        <a:defRPr sz="1200"/>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de-DE" sz="1600"/>
              <a:t>Primary to Secondary Gain vs Frequency [A/A]</a:t>
            </a:r>
          </a:p>
        </c:rich>
      </c:tx>
      <c:layout>
        <c:manualLayout>
          <c:xMode val="edge"/>
          <c:yMode val="edge"/>
          <c:x val="0.20957804161650731"/>
          <c:y val="2.918449912546861E-2"/>
        </c:manualLayout>
      </c:layout>
      <c:overlay val="0"/>
    </c:title>
    <c:autoTitleDeleted val="0"/>
    <c:plotArea>
      <c:layout>
        <c:manualLayout>
          <c:layoutTarget val="inner"/>
          <c:xMode val="edge"/>
          <c:yMode val="edge"/>
          <c:x val="0.14446214970030841"/>
          <c:y val="0.20299729484697893"/>
          <c:w val="0.80168896746088336"/>
          <c:h val="0.61984585518483892"/>
        </c:manualLayout>
      </c:layout>
      <c:scatterChart>
        <c:scatterStyle val="lineMarker"/>
        <c:varyColors val="0"/>
        <c:ser>
          <c:idx val="0"/>
          <c:order val="0"/>
          <c:tx>
            <c:v>Transformer</c:v>
          </c:tx>
          <c:marker>
            <c:symbol val="diamond"/>
            <c:size val="2"/>
          </c:marker>
          <c:xVal>
            <c:numRef>
              <c:f>Calculations!$B$11:$B$65</c:f>
              <c:numCache>
                <c:formatCode>General</c:formatCode>
                <c:ptCount val="55"/>
                <c:pt idx="0">
                  <c:v>1</c:v>
                </c:pt>
                <c:pt idx="1">
                  <c:v>2</c:v>
                </c:pt>
                <c:pt idx="2">
                  <c:v>3</c:v>
                </c:pt>
                <c:pt idx="3">
                  <c:v>4</c:v>
                </c:pt>
                <c:pt idx="4">
                  <c:v>5</c:v>
                </c:pt>
                <c:pt idx="5">
                  <c:v>6</c:v>
                </c:pt>
                <c:pt idx="6">
                  <c:v>7</c:v>
                </c:pt>
                <c:pt idx="7">
                  <c:v>8</c:v>
                </c:pt>
                <c:pt idx="8">
                  <c:v>9</c:v>
                </c:pt>
                <c:pt idx="9">
                  <c:v>10</c:v>
                </c:pt>
                <c:pt idx="10">
                  <c:v>20</c:v>
                </c:pt>
                <c:pt idx="11">
                  <c:v>30</c:v>
                </c:pt>
                <c:pt idx="12">
                  <c:v>40</c:v>
                </c:pt>
                <c:pt idx="13">
                  <c:v>50</c:v>
                </c:pt>
                <c:pt idx="14">
                  <c:v>60</c:v>
                </c:pt>
                <c:pt idx="15">
                  <c:v>70</c:v>
                </c:pt>
                <c:pt idx="16">
                  <c:v>80</c:v>
                </c:pt>
                <c:pt idx="17">
                  <c:v>90</c:v>
                </c:pt>
                <c:pt idx="18">
                  <c:v>100</c:v>
                </c:pt>
                <c:pt idx="19">
                  <c:v>200</c:v>
                </c:pt>
                <c:pt idx="20">
                  <c:v>300</c:v>
                </c:pt>
                <c:pt idx="21">
                  <c:v>400</c:v>
                </c:pt>
                <c:pt idx="22">
                  <c:v>500</c:v>
                </c:pt>
                <c:pt idx="23">
                  <c:v>600</c:v>
                </c:pt>
                <c:pt idx="24">
                  <c:v>700</c:v>
                </c:pt>
                <c:pt idx="25">
                  <c:v>800</c:v>
                </c:pt>
                <c:pt idx="26">
                  <c:v>900</c:v>
                </c:pt>
                <c:pt idx="27">
                  <c:v>1000</c:v>
                </c:pt>
                <c:pt idx="28">
                  <c:v>2000</c:v>
                </c:pt>
                <c:pt idx="29">
                  <c:v>3000</c:v>
                </c:pt>
                <c:pt idx="30">
                  <c:v>4000</c:v>
                </c:pt>
                <c:pt idx="31">
                  <c:v>5000</c:v>
                </c:pt>
                <c:pt idx="32">
                  <c:v>6000</c:v>
                </c:pt>
                <c:pt idx="33">
                  <c:v>7000</c:v>
                </c:pt>
                <c:pt idx="34">
                  <c:v>8000</c:v>
                </c:pt>
                <c:pt idx="35">
                  <c:v>9000</c:v>
                </c:pt>
                <c:pt idx="36">
                  <c:v>10000</c:v>
                </c:pt>
                <c:pt idx="37">
                  <c:v>20000</c:v>
                </c:pt>
                <c:pt idx="38">
                  <c:v>30000</c:v>
                </c:pt>
                <c:pt idx="39">
                  <c:v>40000</c:v>
                </c:pt>
                <c:pt idx="40">
                  <c:v>50000</c:v>
                </c:pt>
                <c:pt idx="41">
                  <c:v>60000</c:v>
                </c:pt>
                <c:pt idx="42">
                  <c:v>70000</c:v>
                </c:pt>
                <c:pt idx="43">
                  <c:v>80000</c:v>
                </c:pt>
                <c:pt idx="44">
                  <c:v>90000</c:v>
                </c:pt>
                <c:pt idx="45">
                  <c:v>100000</c:v>
                </c:pt>
                <c:pt idx="46">
                  <c:v>200000</c:v>
                </c:pt>
                <c:pt idx="47">
                  <c:v>300000</c:v>
                </c:pt>
                <c:pt idx="48">
                  <c:v>400000</c:v>
                </c:pt>
                <c:pt idx="49">
                  <c:v>500000</c:v>
                </c:pt>
                <c:pt idx="50">
                  <c:v>600000</c:v>
                </c:pt>
                <c:pt idx="51">
                  <c:v>700000</c:v>
                </c:pt>
                <c:pt idx="52">
                  <c:v>800000</c:v>
                </c:pt>
                <c:pt idx="53">
                  <c:v>900000</c:v>
                </c:pt>
                <c:pt idx="54">
                  <c:v>1000000</c:v>
                </c:pt>
              </c:numCache>
            </c:numRef>
          </c:xVal>
          <c:yVal>
            <c:numRef>
              <c:f>Calculations!$H$11:$H$65</c:f>
              <c:numCache>
                <c:formatCode>0.00E+00</c:formatCode>
                <c:ptCount val="55"/>
                <c:pt idx="0">
                  <c:v>1.5517688026657456E-4</c:v>
                </c:pt>
                <c:pt idx="1">
                  <c:v>2.9971680358919589E-4</c:v>
                </c:pt>
                <c:pt idx="2">
                  <c:v>4.2627884798934138E-4</c:v>
                </c:pt>
                <c:pt idx="3">
                  <c:v>5.3201804450140797E-4</c:v>
                </c:pt>
                <c:pt idx="4">
                  <c:v>6.1766782483885609E-4</c:v>
                </c:pt>
                <c:pt idx="5">
                  <c:v>6.858667119462392E-4</c:v>
                </c:pt>
                <c:pt idx="6">
                  <c:v>7.3980532044222826E-4</c:v>
                </c:pt>
                <c:pt idx="7">
                  <c:v>7.8247898582699878E-4</c:v>
                </c:pt>
                <c:pt idx="8">
                  <c:v>8.1640092498191832E-4</c:v>
                </c:pt>
                <c:pt idx="9">
                  <c:v>8.435636080687686E-4</c:v>
                </c:pt>
                <c:pt idx="10">
                  <c:v>9.5289051398868741E-4</c:v>
                </c:pt>
                <c:pt idx="11">
                  <c:v>9.7821716853262446E-4</c:v>
                </c:pt>
                <c:pt idx="12">
                  <c:v>9.875704921513918E-4</c:v>
                </c:pt>
                <c:pt idx="13">
                  <c:v>9.9199154594601367E-4</c:v>
                </c:pt>
                <c:pt idx="14">
                  <c:v>9.9441813151164354E-4</c:v>
                </c:pt>
                <c:pt idx="15">
                  <c:v>9.9588992019607712E-4</c:v>
                </c:pt>
                <c:pt idx="16">
                  <c:v>9.9684867215032915E-4</c:v>
                </c:pt>
                <c:pt idx="17">
                  <c:v>9.9750759159165621E-4</c:v>
                </c:pt>
                <c:pt idx="18">
                  <c:v>9.9797971518678173E-4</c:v>
                </c:pt>
                <c:pt idx="19">
                  <c:v>9.9949377873136038E-4</c:v>
                </c:pt>
                <c:pt idx="20">
                  <c:v>9.9977491782991595E-4</c:v>
                </c:pt>
                <c:pt idx="21">
                  <c:v>9.9987337257626528E-4</c:v>
                </c:pt>
                <c:pt idx="22">
                  <c:v>9.9991895290709788E-4</c:v>
                </c:pt>
                <c:pt idx="23">
                  <c:v>9.9994371520585601E-4</c:v>
                </c:pt>
                <c:pt idx="24">
                  <c:v>9.9995864698008974E-4</c:v>
                </c:pt>
                <c:pt idx="25">
                  <c:v>9.9996833863383859E-4</c:v>
                </c:pt>
                <c:pt idx="26">
                  <c:v>9.9997498336257176E-4</c:v>
                </c:pt>
                <c:pt idx="27">
                  <c:v>9.9997973637920979E-4</c:v>
                </c:pt>
                <c:pt idx="28">
                  <c:v>9.9999493397931504E-4</c:v>
                </c:pt>
                <c:pt idx="29">
                  <c:v>9.9999774842574572E-4</c:v>
                </c:pt>
                <c:pt idx="30">
                  <c:v>9.999987334876107E-4</c:v>
                </c:pt>
                <c:pt idx="31">
                  <c:v>9.9999918943151638E-4</c:v>
                </c:pt>
                <c:pt idx="32">
                  <c:v>9.999994371050105E-4</c:v>
                </c:pt>
                <c:pt idx="33">
                  <c:v>9.9999958644440509E-4</c:v>
                </c:pt>
                <c:pt idx="34">
                  <c:v>9.9999968337145155E-4</c:v>
                </c:pt>
                <c:pt idx="35">
                  <c:v>9.9999974982433186E-4</c:v>
                </c:pt>
                <c:pt idx="36">
                  <c:v>9.9999979735769452E-4</c:v>
                </c:pt>
                <c:pt idx="37">
                  <c:v>9.999999493394121E-4</c:v>
                </c:pt>
                <c:pt idx="38">
                  <c:v>9.9999997748418203E-4</c:v>
                </c:pt>
                <c:pt idx="39">
                  <c:v>9.9999998733485223E-4</c:v>
                </c:pt>
                <c:pt idx="40">
                  <c:v>9.9999999189430552E-4</c:v>
                </c:pt>
                <c:pt idx="41">
                  <c:v>9.9999999437104525E-4</c:v>
                </c:pt>
                <c:pt idx="42">
                  <c:v>9.9999999586444159E-4</c:v>
                </c:pt>
                <c:pt idx="43">
                  <c:v>9.9999999683371313E-4</c:v>
                </c:pt>
                <c:pt idx="44">
                  <c:v>9.9999999749824232E-4</c:v>
                </c:pt>
                <c:pt idx="45">
                  <c:v>9.999999979735765E-4</c:v>
                </c:pt>
                <c:pt idx="46">
                  <c:v>9.999999994933942E-4</c:v>
                </c:pt>
                <c:pt idx="47">
                  <c:v>9.999999997748418E-4</c:v>
                </c:pt>
                <c:pt idx="48">
                  <c:v>9.9999999987334873E-4</c:v>
                </c:pt>
                <c:pt idx="49">
                  <c:v>9.9999999991894311E-4</c:v>
                </c:pt>
                <c:pt idx="50">
                  <c:v>9.9999999994371063E-4</c:v>
                </c:pt>
                <c:pt idx="51">
                  <c:v>9.9999999995864443E-4</c:v>
                </c:pt>
                <c:pt idx="52">
                  <c:v>9.999999999683372E-4</c:v>
                </c:pt>
                <c:pt idx="53">
                  <c:v>9.9999999997498249E-4</c:v>
                </c:pt>
                <c:pt idx="54">
                  <c:v>9.9999999997973585E-4</c:v>
                </c:pt>
              </c:numCache>
            </c:numRef>
          </c:yVal>
          <c:smooth val="0"/>
        </c:ser>
        <c:ser>
          <c:idx val="3"/>
          <c:order val="1"/>
          <c:tx>
            <c:v>DC path</c:v>
          </c:tx>
          <c:spPr>
            <a:ln>
              <a:solidFill>
                <a:srgbClr val="C00000"/>
              </a:solidFill>
            </a:ln>
          </c:spPr>
          <c:marker>
            <c:symbol val="x"/>
            <c:size val="2"/>
            <c:spPr>
              <a:solidFill>
                <a:srgbClr val="C00000"/>
              </a:solidFill>
              <a:ln>
                <a:solidFill>
                  <a:srgbClr val="C00000"/>
                </a:solidFill>
              </a:ln>
            </c:spPr>
          </c:marker>
          <c:xVal>
            <c:numRef>
              <c:f>Calculations!$B$11:$B$65</c:f>
              <c:numCache>
                <c:formatCode>General</c:formatCode>
                <c:ptCount val="55"/>
                <c:pt idx="0">
                  <c:v>1</c:v>
                </c:pt>
                <c:pt idx="1">
                  <c:v>2</c:v>
                </c:pt>
                <c:pt idx="2">
                  <c:v>3</c:v>
                </c:pt>
                <c:pt idx="3">
                  <c:v>4</c:v>
                </c:pt>
                <c:pt idx="4">
                  <c:v>5</c:v>
                </c:pt>
                <c:pt idx="5">
                  <c:v>6</c:v>
                </c:pt>
                <c:pt idx="6">
                  <c:v>7</c:v>
                </c:pt>
                <c:pt idx="7">
                  <c:v>8</c:v>
                </c:pt>
                <c:pt idx="8">
                  <c:v>9</c:v>
                </c:pt>
                <c:pt idx="9">
                  <c:v>10</c:v>
                </c:pt>
                <c:pt idx="10">
                  <c:v>20</c:v>
                </c:pt>
                <c:pt idx="11">
                  <c:v>30</c:v>
                </c:pt>
                <c:pt idx="12">
                  <c:v>40</c:v>
                </c:pt>
                <c:pt idx="13">
                  <c:v>50</c:v>
                </c:pt>
                <c:pt idx="14">
                  <c:v>60</c:v>
                </c:pt>
                <c:pt idx="15">
                  <c:v>70</c:v>
                </c:pt>
                <c:pt idx="16">
                  <c:v>80</c:v>
                </c:pt>
                <c:pt idx="17">
                  <c:v>90</c:v>
                </c:pt>
                <c:pt idx="18">
                  <c:v>100</c:v>
                </c:pt>
                <c:pt idx="19">
                  <c:v>200</c:v>
                </c:pt>
                <c:pt idx="20">
                  <c:v>300</c:v>
                </c:pt>
                <c:pt idx="21">
                  <c:v>400</c:v>
                </c:pt>
                <c:pt idx="22">
                  <c:v>500</c:v>
                </c:pt>
                <c:pt idx="23">
                  <c:v>600</c:v>
                </c:pt>
                <c:pt idx="24">
                  <c:v>700</c:v>
                </c:pt>
                <c:pt idx="25">
                  <c:v>800</c:v>
                </c:pt>
                <c:pt idx="26">
                  <c:v>900</c:v>
                </c:pt>
                <c:pt idx="27">
                  <c:v>1000</c:v>
                </c:pt>
                <c:pt idx="28">
                  <c:v>2000</c:v>
                </c:pt>
                <c:pt idx="29">
                  <c:v>3000</c:v>
                </c:pt>
                <c:pt idx="30">
                  <c:v>4000</c:v>
                </c:pt>
                <c:pt idx="31">
                  <c:v>5000</c:v>
                </c:pt>
                <c:pt idx="32">
                  <c:v>6000</c:v>
                </c:pt>
                <c:pt idx="33">
                  <c:v>7000</c:v>
                </c:pt>
                <c:pt idx="34">
                  <c:v>8000</c:v>
                </c:pt>
                <c:pt idx="35">
                  <c:v>9000</c:v>
                </c:pt>
                <c:pt idx="36">
                  <c:v>10000</c:v>
                </c:pt>
                <c:pt idx="37">
                  <c:v>20000</c:v>
                </c:pt>
                <c:pt idx="38">
                  <c:v>30000</c:v>
                </c:pt>
                <c:pt idx="39">
                  <c:v>40000</c:v>
                </c:pt>
                <c:pt idx="40">
                  <c:v>50000</c:v>
                </c:pt>
                <c:pt idx="41">
                  <c:v>60000</c:v>
                </c:pt>
                <c:pt idx="42">
                  <c:v>70000</c:v>
                </c:pt>
                <c:pt idx="43">
                  <c:v>80000</c:v>
                </c:pt>
                <c:pt idx="44">
                  <c:v>90000</c:v>
                </c:pt>
                <c:pt idx="45">
                  <c:v>100000</c:v>
                </c:pt>
                <c:pt idx="46">
                  <c:v>200000</c:v>
                </c:pt>
                <c:pt idx="47">
                  <c:v>300000</c:v>
                </c:pt>
                <c:pt idx="48">
                  <c:v>400000</c:v>
                </c:pt>
                <c:pt idx="49">
                  <c:v>500000</c:v>
                </c:pt>
                <c:pt idx="50">
                  <c:v>600000</c:v>
                </c:pt>
                <c:pt idx="51">
                  <c:v>700000</c:v>
                </c:pt>
                <c:pt idx="52">
                  <c:v>800000</c:v>
                </c:pt>
                <c:pt idx="53">
                  <c:v>900000</c:v>
                </c:pt>
                <c:pt idx="54">
                  <c:v>1000000</c:v>
                </c:pt>
              </c:numCache>
            </c:numRef>
          </c:xVal>
          <c:yVal>
            <c:numRef>
              <c:f>Calculations!$I$11:$I$65</c:f>
              <c:numCache>
                <c:formatCode>0.00E+00</c:formatCode>
                <c:ptCount val="55"/>
                <c:pt idx="0">
                  <c:v>9.9999915433514352E-4</c:v>
                </c:pt>
                <c:pt idx="1">
                  <c:v>9.9999824864726683E-4</c:v>
                </c:pt>
                <c:pt idx="2">
                  <c:v>9.9999722940715698E-4</c:v>
                </c:pt>
                <c:pt idx="3">
                  <c:v>9.9999605345853313E-4</c:v>
                </c:pt>
                <c:pt idx="4">
                  <c:v>9.9999468862523489E-4</c:v>
                </c:pt>
                <c:pt idx="5">
                  <c:v>9.9999311215531825E-4</c:v>
                </c:pt>
                <c:pt idx="6">
                  <c:v>9.999913084419677E-4</c:v>
                </c:pt>
                <c:pt idx="7">
                  <c:v>9.9998926691653614E-4</c:v>
                </c:pt>
                <c:pt idx="8">
                  <c:v>9.9998698042730555E-4</c:v>
                </c:pt>
                <c:pt idx="9">
                  <c:v>9.9998444410081297E-4</c:v>
                </c:pt>
                <c:pt idx="10">
                  <c:v>9.9994491989830467E-4</c:v>
                </c:pt>
                <c:pt idx="11">
                  <c:v>9.9987929468304572E-4</c:v>
                </c:pt>
                <c:pt idx="12">
                  <c:v>9.9978748524965212E-4</c:v>
                </c:pt>
                <c:pt idx="13">
                  <c:v>9.9966950576986903E-4</c:v>
                </c:pt>
                <c:pt idx="14">
                  <c:v>9.995253903262954E-4</c:v>
                </c:pt>
                <c:pt idx="15">
                  <c:v>9.9935518401271474E-4</c:v>
                </c:pt>
                <c:pt idx="16">
                  <c:v>9.9915894109070731E-4</c:v>
                </c:pt>
                <c:pt idx="17">
                  <c:v>9.9893672443520862E-4</c:v>
                </c:pt>
                <c:pt idx="18">
                  <c:v>9.9868860530311554E-4</c:v>
                </c:pt>
                <c:pt idx="19">
                  <c:v>9.9480422408852113E-4</c:v>
                </c:pt>
                <c:pt idx="20">
                  <c:v>9.8846598617977435E-4</c:v>
                </c:pt>
                <c:pt idx="21">
                  <c:v>9.7986507979366442E-4</c:v>
                </c:pt>
                <c:pt idx="22">
                  <c:v>9.6924646047485974E-4</c:v>
                </c:pt>
                <c:pt idx="23">
                  <c:v>9.568904736909793E-4</c:v>
                </c:pt>
                <c:pt idx="24">
                  <c:v>9.4309420249658266E-4</c:v>
                </c:pt>
                <c:pt idx="25">
                  <c:v>9.2815460898933513E-4</c:v>
                </c:pt>
                <c:pt idx="26">
                  <c:v>9.1235485498412504E-4</c:v>
                </c:pt>
                <c:pt idx="27">
                  <c:v>8.959544315594013E-4</c:v>
                </c:pt>
                <c:pt idx="28">
                  <c:v>7.3446566359784465E-4</c:v>
                </c:pt>
                <c:pt idx="29">
                  <c:v>6.1277340365409588E-4</c:v>
                </c:pt>
                <c:pt idx="30">
                  <c:v>5.2607551176988827E-4</c:v>
                </c:pt>
                <c:pt idx="31">
                  <c:v>4.6181659947685361E-4</c:v>
                </c:pt>
                <c:pt idx="32">
                  <c:v>4.1216761043811115E-4</c:v>
                </c:pt>
                <c:pt idx="33">
                  <c:v>3.7252476723782405E-4</c:v>
                </c:pt>
                <c:pt idx="34">
                  <c:v>3.4005738054785245E-4</c:v>
                </c:pt>
                <c:pt idx="35">
                  <c:v>3.1293008830013879E-4</c:v>
                </c:pt>
                <c:pt idx="36">
                  <c:v>2.89896548570312E-4</c:v>
                </c:pt>
                <c:pt idx="37">
                  <c:v>1.6766415234253601E-4</c:v>
                </c:pt>
                <c:pt idx="38">
                  <c:v>1.1813312611257461E-4</c:v>
                </c:pt>
                <c:pt idx="39">
                  <c:v>9.1223580050451265E-5</c:v>
                </c:pt>
                <c:pt idx="40">
                  <c:v>7.4307198106080089E-5</c:v>
                </c:pt>
                <c:pt idx="41">
                  <c:v>6.2686217332476101E-5</c:v>
                </c:pt>
                <c:pt idx="42">
                  <c:v>5.4209747615849981E-5</c:v>
                </c:pt>
                <c:pt idx="43">
                  <c:v>4.775321848512092E-5</c:v>
                </c:pt>
                <c:pt idx="44">
                  <c:v>4.2671311588839012E-5</c:v>
                </c:pt>
                <c:pt idx="45">
                  <c:v>3.8567189061771913E-5</c:v>
                </c:pt>
                <c:pt idx="46">
                  <c:v>1.9660154565633677E-5</c:v>
                </c:pt>
                <c:pt idx="47">
                  <c:v>1.3192903669847279E-5</c:v>
                </c:pt>
                <c:pt idx="48">
                  <c:v>9.9273343909551756E-6</c:v>
                </c:pt>
                <c:pt idx="49">
                  <c:v>7.9576351375300145E-6</c:v>
                </c:pt>
                <c:pt idx="50">
                  <c:v>6.6401547373609707E-6</c:v>
                </c:pt>
                <c:pt idx="51">
                  <c:v>5.6969577730429224E-6</c:v>
                </c:pt>
                <c:pt idx="52">
                  <c:v>4.9883860973633494E-6</c:v>
                </c:pt>
                <c:pt idx="53">
                  <c:v>4.4365774026032526E-6</c:v>
                </c:pt>
                <c:pt idx="54">
                  <c:v>3.9946902537909011E-6</c:v>
                </c:pt>
              </c:numCache>
            </c:numRef>
          </c:yVal>
          <c:smooth val="0"/>
        </c:ser>
        <c:dLbls>
          <c:showLegendKey val="0"/>
          <c:showVal val="0"/>
          <c:showCatName val="0"/>
          <c:showSerName val="0"/>
          <c:showPercent val="0"/>
          <c:showBubbleSize val="0"/>
        </c:dLbls>
        <c:axId val="132545920"/>
        <c:axId val="132564864"/>
      </c:scatterChart>
      <c:valAx>
        <c:axId val="132545920"/>
        <c:scaling>
          <c:logBase val="10"/>
          <c:orientation val="minMax"/>
        </c:scaling>
        <c:delete val="0"/>
        <c:axPos val="b"/>
        <c:minorGridlines/>
        <c:title>
          <c:tx>
            <c:rich>
              <a:bodyPr/>
              <a:lstStyle/>
              <a:p>
                <a:pPr>
                  <a:defRPr/>
                </a:pPr>
                <a:r>
                  <a:rPr lang="de-DE"/>
                  <a:t>Frequency [Hz]</a:t>
                </a:r>
              </a:p>
            </c:rich>
          </c:tx>
          <c:layout>
            <c:manualLayout>
              <c:xMode val="edge"/>
              <c:yMode val="edge"/>
              <c:x val="0.40418091795087702"/>
              <c:y val="0.91561803865425917"/>
            </c:manualLayout>
          </c:layout>
          <c:overlay val="0"/>
        </c:title>
        <c:numFmt formatCode="General" sourceLinked="0"/>
        <c:majorTickMark val="out"/>
        <c:minorTickMark val="in"/>
        <c:tickLblPos val="nextTo"/>
        <c:crossAx val="132564864"/>
        <c:crosses val="autoZero"/>
        <c:crossBetween val="midCat"/>
      </c:valAx>
      <c:valAx>
        <c:axId val="132564864"/>
        <c:scaling>
          <c:orientation val="minMax"/>
        </c:scaling>
        <c:delete val="0"/>
        <c:axPos val="l"/>
        <c:majorGridlines/>
        <c:title>
          <c:tx>
            <c:rich>
              <a:bodyPr rot="-5400000" vert="horz"/>
              <a:lstStyle/>
              <a:p>
                <a:pPr>
                  <a:defRPr sz="1200"/>
                </a:pPr>
                <a:r>
                  <a:rPr lang="de-DE" sz="1200"/>
                  <a:t>Primary to Secondary [A/A]</a:t>
                </a:r>
              </a:p>
            </c:rich>
          </c:tx>
          <c:layout>
            <c:manualLayout>
              <c:xMode val="edge"/>
              <c:yMode val="edge"/>
              <c:x val="1.3868231856370369E-2"/>
              <c:y val="0.26989788605677228"/>
            </c:manualLayout>
          </c:layout>
          <c:overlay val="0"/>
        </c:title>
        <c:numFmt formatCode="0.00E+00" sourceLinked="1"/>
        <c:majorTickMark val="out"/>
        <c:minorTickMark val="none"/>
        <c:tickLblPos val="nextTo"/>
        <c:crossAx val="132545920"/>
        <c:crosses val="autoZero"/>
        <c:crossBetween val="midCat"/>
      </c:valAx>
    </c:plotArea>
    <c:legend>
      <c:legendPos val="t"/>
      <c:layout>
        <c:manualLayout>
          <c:xMode val="edge"/>
          <c:yMode val="edge"/>
          <c:x val="0.34828745769834235"/>
          <c:y val="0.11838981059971057"/>
          <c:w val="0.29493272242094509"/>
          <c:h val="6.9276964529391291E-2"/>
        </c:manualLayout>
      </c:layout>
      <c:overlay val="0"/>
    </c:legend>
    <c:plotVisOnly val="1"/>
    <c:dispBlanksAs val="gap"/>
    <c:showDLblsOverMax val="0"/>
  </c:chart>
  <c:txPr>
    <a:bodyPr/>
    <a:lstStyle/>
    <a:p>
      <a:pPr>
        <a:defRPr sz="110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de-DE" sz="1600"/>
              <a:t>Normalized Gain vs </a:t>
            </a:r>
            <a:r>
              <a:rPr lang="de-DE" sz="1600" baseline="0"/>
              <a:t>Frequency</a:t>
            </a:r>
            <a:endParaRPr lang="de-DE" sz="1600"/>
          </a:p>
        </c:rich>
      </c:tx>
      <c:layout>
        <c:manualLayout>
          <c:xMode val="edge"/>
          <c:yMode val="edge"/>
          <c:x val="0.28432174469991894"/>
          <c:y val="3.6728388813582147E-2"/>
        </c:manualLayout>
      </c:layout>
      <c:overlay val="0"/>
    </c:title>
    <c:autoTitleDeleted val="0"/>
    <c:plotArea>
      <c:layout/>
      <c:scatterChart>
        <c:scatterStyle val="lineMarker"/>
        <c:varyColors val="0"/>
        <c:ser>
          <c:idx val="0"/>
          <c:order val="0"/>
          <c:tx>
            <c:v>Transformer</c:v>
          </c:tx>
          <c:marker>
            <c:symbol val="diamond"/>
            <c:size val="2"/>
          </c:marker>
          <c:xVal>
            <c:numRef>
              <c:f>Calculations!$B$11:$B$65</c:f>
              <c:numCache>
                <c:formatCode>General</c:formatCode>
                <c:ptCount val="55"/>
                <c:pt idx="0">
                  <c:v>1</c:v>
                </c:pt>
                <c:pt idx="1">
                  <c:v>2</c:v>
                </c:pt>
                <c:pt idx="2">
                  <c:v>3</c:v>
                </c:pt>
                <c:pt idx="3">
                  <c:v>4</c:v>
                </c:pt>
                <c:pt idx="4">
                  <c:v>5</c:v>
                </c:pt>
                <c:pt idx="5">
                  <c:v>6</c:v>
                </c:pt>
                <c:pt idx="6">
                  <c:v>7</c:v>
                </c:pt>
                <c:pt idx="7">
                  <c:v>8</c:v>
                </c:pt>
                <c:pt idx="8">
                  <c:v>9</c:v>
                </c:pt>
                <c:pt idx="9">
                  <c:v>10</c:v>
                </c:pt>
                <c:pt idx="10">
                  <c:v>20</c:v>
                </c:pt>
                <c:pt idx="11">
                  <c:v>30</c:v>
                </c:pt>
                <c:pt idx="12">
                  <c:v>40</c:v>
                </c:pt>
                <c:pt idx="13">
                  <c:v>50</c:v>
                </c:pt>
                <c:pt idx="14">
                  <c:v>60</c:v>
                </c:pt>
                <c:pt idx="15">
                  <c:v>70</c:v>
                </c:pt>
                <c:pt idx="16">
                  <c:v>80</c:v>
                </c:pt>
                <c:pt idx="17">
                  <c:v>90</c:v>
                </c:pt>
                <c:pt idx="18">
                  <c:v>100</c:v>
                </c:pt>
                <c:pt idx="19">
                  <c:v>200</c:v>
                </c:pt>
                <c:pt idx="20">
                  <c:v>300</c:v>
                </c:pt>
                <c:pt idx="21">
                  <c:v>400</c:v>
                </c:pt>
                <c:pt idx="22">
                  <c:v>500</c:v>
                </c:pt>
                <c:pt idx="23">
                  <c:v>600</c:v>
                </c:pt>
                <c:pt idx="24">
                  <c:v>700</c:v>
                </c:pt>
                <c:pt idx="25">
                  <c:v>800</c:v>
                </c:pt>
                <c:pt idx="26">
                  <c:v>900</c:v>
                </c:pt>
                <c:pt idx="27">
                  <c:v>1000</c:v>
                </c:pt>
                <c:pt idx="28">
                  <c:v>2000</c:v>
                </c:pt>
                <c:pt idx="29">
                  <c:v>3000</c:v>
                </c:pt>
                <c:pt idx="30">
                  <c:v>4000</c:v>
                </c:pt>
                <c:pt idx="31">
                  <c:v>5000</c:v>
                </c:pt>
                <c:pt idx="32">
                  <c:v>6000</c:v>
                </c:pt>
                <c:pt idx="33">
                  <c:v>7000</c:v>
                </c:pt>
                <c:pt idx="34">
                  <c:v>8000</c:v>
                </c:pt>
                <c:pt idx="35">
                  <c:v>9000</c:v>
                </c:pt>
                <c:pt idx="36">
                  <c:v>10000</c:v>
                </c:pt>
                <c:pt idx="37">
                  <c:v>20000</c:v>
                </c:pt>
                <c:pt idx="38">
                  <c:v>30000</c:v>
                </c:pt>
                <c:pt idx="39">
                  <c:v>40000</c:v>
                </c:pt>
                <c:pt idx="40">
                  <c:v>50000</c:v>
                </c:pt>
                <c:pt idx="41">
                  <c:v>60000</c:v>
                </c:pt>
                <c:pt idx="42">
                  <c:v>70000</c:v>
                </c:pt>
                <c:pt idx="43">
                  <c:v>80000</c:v>
                </c:pt>
                <c:pt idx="44">
                  <c:v>90000</c:v>
                </c:pt>
                <c:pt idx="45">
                  <c:v>100000</c:v>
                </c:pt>
                <c:pt idx="46">
                  <c:v>200000</c:v>
                </c:pt>
                <c:pt idx="47">
                  <c:v>300000</c:v>
                </c:pt>
                <c:pt idx="48">
                  <c:v>400000</c:v>
                </c:pt>
                <c:pt idx="49">
                  <c:v>500000</c:v>
                </c:pt>
                <c:pt idx="50">
                  <c:v>600000</c:v>
                </c:pt>
                <c:pt idx="51">
                  <c:v>700000</c:v>
                </c:pt>
                <c:pt idx="52">
                  <c:v>800000</c:v>
                </c:pt>
                <c:pt idx="53">
                  <c:v>900000</c:v>
                </c:pt>
                <c:pt idx="54">
                  <c:v>1000000</c:v>
                </c:pt>
              </c:numCache>
            </c:numRef>
          </c:xVal>
          <c:yVal>
            <c:numRef>
              <c:f>Calculations!$H$11:$H$65</c:f>
              <c:numCache>
                <c:formatCode>0.00E+00</c:formatCode>
                <c:ptCount val="55"/>
                <c:pt idx="0">
                  <c:v>1.5517688026657456E-4</c:v>
                </c:pt>
                <c:pt idx="1">
                  <c:v>2.9971680358919589E-4</c:v>
                </c:pt>
                <c:pt idx="2">
                  <c:v>4.2627884798934138E-4</c:v>
                </c:pt>
                <c:pt idx="3">
                  <c:v>5.3201804450140797E-4</c:v>
                </c:pt>
                <c:pt idx="4">
                  <c:v>6.1766782483885609E-4</c:v>
                </c:pt>
                <c:pt idx="5">
                  <c:v>6.858667119462392E-4</c:v>
                </c:pt>
                <c:pt idx="6">
                  <c:v>7.3980532044222826E-4</c:v>
                </c:pt>
                <c:pt idx="7">
                  <c:v>7.8247898582699878E-4</c:v>
                </c:pt>
                <c:pt idx="8">
                  <c:v>8.1640092498191832E-4</c:v>
                </c:pt>
                <c:pt idx="9">
                  <c:v>8.435636080687686E-4</c:v>
                </c:pt>
                <c:pt idx="10">
                  <c:v>9.5289051398868741E-4</c:v>
                </c:pt>
                <c:pt idx="11">
                  <c:v>9.7821716853262446E-4</c:v>
                </c:pt>
                <c:pt idx="12">
                  <c:v>9.875704921513918E-4</c:v>
                </c:pt>
                <c:pt idx="13">
                  <c:v>9.9199154594601367E-4</c:v>
                </c:pt>
                <c:pt idx="14">
                  <c:v>9.9441813151164354E-4</c:v>
                </c:pt>
                <c:pt idx="15">
                  <c:v>9.9588992019607712E-4</c:v>
                </c:pt>
                <c:pt idx="16">
                  <c:v>9.9684867215032915E-4</c:v>
                </c:pt>
                <c:pt idx="17">
                  <c:v>9.9750759159165621E-4</c:v>
                </c:pt>
                <c:pt idx="18">
                  <c:v>9.9797971518678173E-4</c:v>
                </c:pt>
                <c:pt idx="19">
                  <c:v>9.9949377873136038E-4</c:v>
                </c:pt>
                <c:pt idx="20">
                  <c:v>9.9977491782991595E-4</c:v>
                </c:pt>
                <c:pt idx="21">
                  <c:v>9.9987337257626528E-4</c:v>
                </c:pt>
                <c:pt idx="22">
                  <c:v>9.9991895290709788E-4</c:v>
                </c:pt>
                <c:pt idx="23">
                  <c:v>9.9994371520585601E-4</c:v>
                </c:pt>
                <c:pt idx="24">
                  <c:v>9.9995864698008974E-4</c:v>
                </c:pt>
                <c:pt idx="25">
                  <c:v>9.9996833863383859E-4</c:v>
                </c:pt>
                <c:pt idx="26">
                  <c:v>9.9997498336257176E-4</c:v>
                </c:pt>
                <c:pt idx="27">
                  <c:v>9.9997973637920979E-4</c:v>
                </c:pt>
                <c:pt idx="28">
                  <c:v>9.9999493397931504E-4</c:v>
                </c:pt>
                <c:pt idx="29">
                  <c:v>9.9999774842574572E-4</c:v>
                </c:pt>
                <c:pt idx="30">
                  <c:v>9.999987334876107E-4</c:v>
                </c:pt>
                <c:pt idx="31">
                  <c:v>9.9999918943151638E-4</c:v>
                </c:pt>
                <c:pt idx="32">
                  <c:v>9.999994371050105E-4</c:v>
                </c:pt>
                <c:pt idx="33">
                  <c:v>9.9999958644440509E-4</c:v>
                </c:pt>
                <c:pt idx="34">
                  <c:v>9.9999968337145155E-4</c:v>
                </c:pt>
                <c:pt idx="35">
                  <c:v>9.9999974982433186E-4</c:v>
                </c:pt>
                <c:pt idx="36">
                  <c:v>9.9999979735769452E-4</c:v>
                </c:pt>
                <c:pt idx="37">
                  <c:v>9.999999493394121E-4</c:v>
                </c:pt>
                <c:pt idx="38">
                  <c:v>9.9999997748418203E-4</c:v>
                </c:pt>
                <c:pt idx="39">
                  <c:v>9.9999998733485223E-4</c:v>
                </c:pt>
                <c:pt idx="40">
                  <c:v>9.9999999189430552E-4</c:v>
                </c:pt>
                <c:pt idx="41">
                  <c:v>9.9999999437104525E-4</c:v>
                </c:pt>
                <c:pt idx="42">
                  <c:v>9.9999999586444159E-4</c:v>
                </c:pt>
                <c:pt idx="43">
                  <c:v>9.9999999683371313E-4</c:v>
                </c:pt>
                <c:pt idx="44">
                  <c:v>9.9999999749824232E-4</c:v>
                </c:pt>
                <c:pt idx="45">
                  <c:v>9.999999979735765E-4</c:v>
                </c:pt>
                <c:pt idx="46">
                  <c:v>9.999999994933942E-4</c:v>
                </c:pt>
                <c:pt idx="47">
                  <c:v>9.999999997748418E-4</c:v>
                </c:pt>
                <c:pt idx="48">
                  <c:v>9.9999999987334873E-4</c:v>
                </c:pt>
                <c:pt idx="49">
                  <c:v>9.9999999991894311E-4</c:v>
                </c:pt>
                <c:pt idx="50">
                  <c:v>9.9999999994371063E-4</c:v>
                </c:pt>
                <c:pt idx="51">
                  <c:v>9.9999999995864443E-4</c:v>
                </c:pt>
                <c:pt idx="52">
                  <c:v>9.999999999683372E-4</c:v>
                </c:pt>
                <c:pt idx="53">
                  <c:v>9.9999999997498249E-4</c:v>
                </c:pt>
                <c:pt idx="54">
                  <c:v>9.9999999997973585E-4</c:v>
                </c:pt>
              </c:numCache>
            </c:numRef>
          </c:yVal>
          <c:smooth val="0"/>
        </c:ser>
        <c:ser>
          <c:idx val="3"/>
          <c:order val="1"/>
          <c:tx>
            <c:v>DC path</c:v>
          </c:tx>
          <c:spPr>
            <a:ln>
              <a:solidFill>
                <a:srgbClr val="C00000"/>
              </a:solidFill>
            </a:ln>
          </c:spPr>
          <c:marker>
            <c:symbol val="x"/>
            <c:size val="2"/>
            <c:spPr>
              <a:solidFill>
                <a:srgbClr val="C00000"/>
              </a:solidFill>
              <a:ln>
                <a:solidFill>
                  <a:srgbClr val="C00000"/>
                </a:solidFill>
              </a:ln>
            </c:spPr>
          </c:marker>
          <c:xVal>
            <c:numRef>
              <c:f>Calculations!$B$11:$B$65</c:f>
              <c:numCache>
                <c:formatCode>General</c:formatCode>
                <c:ptCount val="55"/>
                <c:pt idx="0">
                  <c:v>1</c:v>
                </c:pt>
                <c:pt idx="1">
                  <c:v>2</c:v>
                </c:pt>
                <c:pt idx="2">
                  <c:v>3</c:v>
                </c:pt>
                <c:pt idx="3">
                  <c:v>4</c:v>
                </c:pt>
                <c:pt idx="4">
                  <c:v>5</c:v>
                </c:pt>
                <c:pt idx="5">
                  <c:v>6</c:v>
                </c:pt>
                <c:pt idx="6">
                  <c:v>7</c:v>
                </c:pt>
                <c:pt idx="7">
                  <c:v>8</c:v>
                </c:pt>
                <c:pt idx="8">
                  <c:v>9</c:v>
                </c:pt>
                <c:pt idx="9">
                  <c:v>10</c:v>
                </c:pt>
                <c:pt idx="10">
                  <c:v>20</c:v>
                </c:pt>
                <c:pt idx="11">
                  <c:v>30</c:v>
                </c:pt>
                <c:pt idx="12">
                  <c:v>40</c:v>
                </c:pt>
                <c:pt idx="13">
                  <c:v>50</c:v>
                </c:pt>
                <c:pt idx="14">
                  <c:v>60</c:v>
                </c:pt>
                <c:pt idx="15">
                  <c:v>70</c:v>
                </c:pt>
                <c:pt idx="16">
                  <c:v>80</c:v>
                </c:pt>
                <c:pt idx="17">
                  <c:v>90</c:v>
                </c:pt>
                <c:pt idx="18">
                  <c:v>100</c:v>
                </c:pt>
                <c:pt idx="19">
                  <c:v>200</c:v>
                </c:pt>
                <c:pt idx="20">
                  <c:v>300</c:v>
                </c:pt>
                <c:pt idx="21">
                  <c:v>400</c:v>
                </c:pt>
                <c:pt idx="22">
                  <c:v>500</c:v>
                </c:pt>
                <c:pt idx="23">
                  <c:v>600</c:v>
                </c:pt>
                <c:pt idx="24">
                  <c:v>700</c:v>
                </c:pt>
                <c:pt idx="25">
                  <c:v>800</c:v>
                </c:pt>
                <c:pt idx="26">
                  <c:v>900</c:v>
                </c:pt>
                <c:pt idx="27">
                  <c:v>1000</c:v>
                </c:pt>
                <c:pt idx="28">
                  <c:v>2000</c:v>
                </c:pt>
                <c:pt idx="29">
                  <c:v>3000</c:v>
                </c:pt>
                <c:pt idx="30">
                  <c:v>4000</c:v>
                </c:pt>
                <c:pt idx="31">
                  <c:v>5000</c:v>
                </c:pt>
                <c:pt idx="32">
                  <c:v>6000</c:v>
                </c:pt>
                <c:pt idx="33">
                  <c:v>7000</c:v>
                </c:pt>
                <c:pt idx="34">
                  <c:v>8000</c:v>
                </c:pt>
                <c:pt idx="35">
                  <c:v>9000</c:v>
                </c:pt>
                <c:pt idx="36">
                  <c:v>10000</c:v>
                </c:pt>
                <c:pt idx="37">
                  <c:v>20000</c:v>
                </c:pt>
                <c:pt idx="38">
                  <c:v>30000</c:v>
                </c:pt>
                <c:pt idx="39">
                  <c:v>40000</c:v>
                </c:pt>
                <c:pt idx="40">
                  <c:v>50000</c:v>
                </c:pt>
                <c:pt idx="41">
                  <c:v>60000</c:v>
                </c:pt>
                <c:pt idx="42">
                  <c:v>70000</c:v>
                </c:pt>
                <c:pt idx="43">
                  <c:v>80000</c:v>
                </c:pt>
                <c:pt idx="44">
                  <c:v>90000</c:v>
                </c:pt>
                <c:pt idx="45">
                  <c:v>100000</c:v>
                </c:pt>
                <c:pt idx="46">
                  <c:v>200000</c:v>
                </c:pt>
                <c:pt idx="47">
                  <c:v>300000</c:v>
                </c:pt>
                <c:pt idx="48">
                  <c:v>400000</c:v>
                </c:pt>
                <c:pt idx="49">
                  <c:v>500000</c:v>
                </c:pt>
                <c:pt idx="50">
                  <c:v>600000</c:v>
                </c:pt>
                <c:pt idx="51">
                  <c:v>700000</c:v>
                </c:pt>
                <c:pt idx="52">
                  <c:v>800000</c:v>
                </c:pt>
                <c:pt idx="53">
                  <c:v>900000</c:v>
                </c:pt>
                <c:pt idx="54">
                  <c:v>1000000</c:v>
                </c:pt>
              </c:numCache>
            </c:numRef>
          </c:xVal>
          <c:yVal>
            <c:numRef>
              <c:f>Calculations!$J$11:$J$65</c:f>
              <c:numCache>
                <c:formatCode>0.00</c:formatCode>
                <c:ptCount val="55"/>
                <c:pt idx="0">
                  <c:v>0.99999928556277773</c:v>
                </c:pt>
                <c:pt idx="1">
                  <c:v>0.99999877355711009</c:v>
                </c:pt>
                <c:pt idx="2">
                  <c:v>0.99999841045228233</c:v>
                </c:pt>
                <c:pt idx="3">
                  <c:v>0.99999815308980688</c:v>
                </c:pt>
                <c:pt idx="4">
                  <c:v>0.99999796929053308</c:v>
                </c:pt>
                <c:pt idx="5">
                  <c:v>0.99999783629870242</c:v>
                </c:pt>
                <c:pt idx="6">
                  <c:v>0.9999977385028429</c:v>
                </c:pt>
                <c:pt idx="7">
                  <c:v>0.99999766532879975</c:v>
                </c:pt>
                <c:pt idx="8">
                  <c:v>0.99999760961849615</c:v>
                </c:pt>
                <c:pt idx="9">
                  <c:v>0.99999756649125782</c:v>
                </c:pt>
                <c:pt idx="10">
                  <c:v>0.99999740520471969</c:v>
                </c:pt>
                <c:pt idx="11">
                  <c:v>0.99999737069642347</c:v>
                </c:pt>
                <c:pt idx="12">
                  <c:v>0.99999735854624272</c:v>
                </c:pt>
                <c:pt idx="13">
                  <c:v>0.9999973532521429</c:v>
                </c:pt>
                <c:pt idx="14">
                  <c:v>0.99999735079121821</c:v>
                </c:pt>
                <c:pt idx="15">
                  <c:v>0.99999734975483345</c:v>
                </c:pt>
                <c:pt idx="16">
                  <c:v>0.99999734954763586</c:v>
                </c:pt>
                <c:pt idx="17">
                  <c:v>0.9999973498830419</c:v>
                </c:pt>
                <c:pt idx="18">
                  <c:v>0.99999735060920969</c:v>
                </c:pt>
                <c:pt idx="19">
                  <c:v>0.99999736978772658</c:v>
                </c:pt>
                <c:pt idx="20">
                  <c:v>0.99999740389913971</c:v>
                </c:pt>
                <c:pt idx="21">
                  <c:v>0.99999745036692722</c:v>
                </c:pt>
                <c:pt idx="22">
                  <c:v>0.99999750751502503</c:v>
                </c:pt>
                <c:pt idx="23">
                  <c:v>0.99999757358918595</c:v>
                </c:pt>
                <c:pt idx="24">
                  <c:v>0.99999764677342284</c:v>
                </c:pt>
                <c:pt idx="25">
                  <c:v>0.99999772527676822</c:v>
                </c:pt>
                <c:pt idx="26">
                  <c:v>0.99999780741318478</c:v>
                </c:pt>
                <c:pt idx="27">
                  <c:v>0.99999789166005615</c:v>
                </c:pt>
                <c:pt idx="28">
                  <c:v>0.99999865479755923</c:v>
                </c:pt>
                <c:pt idx="29">
                  <c:v>0.99999912813056502</c:v>
                </c:pt>
                <c:pt idx="30">
                  <c:v>0.99999939976876395</c:v>
                </c:pt>
                <c:pt idx="31">
                  <c:v>0.99999956376549703</c:v>
                </c:pt>
                <c:pt idx="32">
                  <c:v>0.99999966911209326</c:v>
                </c:pt>
                <c:pt idx="33">
                  <c:v>0.99999974050410689</c:v>
                </c:pt>
                <c:pt idx="34">
                  <c:v>0.99999979104332637</c:v>
                </c:pt>
                <c:pt idx="35">
                  <c:v>0.99999982811182575</c:v>
                </c:pt>
                <c:pt idx="36">
                  <c:v>0.99999985610299957</c:v>
                </c:pt>
                <c:pt idx="37">
                  <c:v>0.99999995783337647</c:v>
                </c:pt>
                <c:pt idx="38">
                  <c:v>0.9999999801440459</c:v>
                </c:pt>
                <c:pt idx="39">
                  <c:v>0.99999998849021232</c:v>
                </c:pt>
                <c:pt idx="40">
                  <c:v>0.99999999249661686</c:v>
                </c:pt>
                <c:pt idx="41">
                  <c:v>0.99999999472390322</c:v>
                </c:pt>
                <c:pt idx="42">
                  <c:v>0.99999999608862922</c:v>
                </c:pt>
                <c:pt idx="43">
                  <c:v>0.9999999969849136</c:v>
                </c:pt>
                <c:pt idx="44">
                  <c:v>0.99999999760499569</c:v>
                </c:pt>
                <c:pt idx="45">
                  <c:v>0.9999999980517299</c:v>
                </c:pt>
                <c:pt idx="46">
                  <c:v>0.99999999950335405</c:v>
                </c:pt>
                <c:pt idx="47">
                  <c:v>0.99999999977781229</c:v>
                </c:pt>
                <c:pt idx="48">
                  <c:v>0.99999999987460597</c:v>
                </c:pt>
                <c:pt idx="49">
                  <c:v>0.99999999991958821</c:v>
                </c:pt>
                <c:pt idx="50">
                  <c:v>0.99999999994408439</c:v>
                </c:pt>
                <c:pt idx="51">
                  <c:v>0.99999999995888011</c:v>
                </c:pt>
                <c:pt idx="52">
                  <c:v>0.99999999996849509</c:v>
                </c:pt>
                <c:pt idx="53">
                  <c:v>0.99999999997509348</c:v>
                </c:pt>
                <c:pt idx="54">
                  <c:v>0.9999999999798167</c:v>
                </c:pt>
              </c:numCache>
            </c:numRef>
          </c:yVal>
          <c:smooth val="0"/>
        </c:ser>
        <c:dLbls>
          <c:showLegendKey val="0"/>
          <c:showVal val="0"/>
          <c:showCatName val="0"/>
          <c:showSerName val="0"/>
          <c:showPercent val="0"/>
          <c:showBubbleSize val="0"/>
        </c:dLbls>
        <c:axId val="132856448"/>
        <c:axId val="132973696"/>
      </c:scatterChart>
      <c:valAx>
        <c:axId val="132856448"/>
        <c:scaling>
          <c:logBase val="10"/>
          <c:orientation val="minMax"/>
        </c:scaling>
        <c:delete val="0"/>
        <c:axPos val="b"/>
        <c:minorGridlines/>
        <c:title>
          <c:tx>
            <c:rich>
              <a:bodyPr/>
              <a:lstStyle/>
              <a:p>
                <a:pPr>
                  <a:defRPr sz="1100">
                    <a:latin typeface="Arial" panose="020B0604020202020204" pitchFamily="34" charset="0"/>
                    <a:cs typeface="Arial" panose="020B0604020202020204" pitchFamily="34" charset="0"/>
                  </a:defRPr>
                </a:pPr>
                <a:r>
                  <a:rPr lang="de-DE" sz="1100">
                    <a:latin typeface="Arial" panose="020B0604020202020204" pitchFamily="34" charset="0"/>
                    <a:cs typeface="Arial" panose="020B0604020202020204" pitchFamily="34" charset="0"/>
                  </a:rPr>
                  <a:t>Frequency</a:t>
                </a:r>
                <a:r>
                  <a:rPr lang="de-DE" sz="1100" baseline="0">
                    <a:latin typeface="Arial" panose="020B0604020202020204" pitchFamily="34" charset="0"/>
                    <a:cs typeface="Arial" panose="020B0604020202020204" pitchFamily="34" charset="0"/>
                  </a:rPr>
                  <a:t> [Hz]</a:t>
                </a:r>
                <a:endParaRPr lang="de-DE" sz="1100">
                  <a:latin typeface="Arial" panose="020B0604020202020204" pitchFamily="34" charset="0"/>
                  <a:cs typeface="Arial" panose="020B0604020202020204" pitchFamily="34" charset="0"/>
                </a:endParaRPr>
              </a:p>
            </c:rich>
          </c:tx>
          <c:layout/>
          <c:overlay val="0"/>
        </c:title>
        <c:numFmt formatCode="General" sourceLinked="1"/>
        <c:majorTickMark val="out"/>
        <c:minorTickMark val="none"/>
        <c:tickLblPos val="nextTo"/>
        <c:crossAx val="132973696"/>
        <c:crosses val="autoZero"/>
        <c:crossBetween val="midCat"/>
      </c:valAx>
      <c:valAx>
        <c:axId val="132973696"/>
        <c:scaling>
          <c:orientation val="minMax"/>
          <c:max val="1.2"/>
          <c:min val="0.8"/>
        </c:scaling>
        <c:delete val="0"/>
        <c:axPos val="l"/>
        <c:majorGridlines/>
        <c:title>
          <c:tx>
            <c:rich>
              <a:bodyPr rot="-5400000" vert="horz"/>
              <a:lstStyle/>
              <a:p>
                <a:pPr>
                  <a:defRPr sz="1100">
                    <a:latin typeface="Arial" panose="020B0604020202020204" pitchFamily="34" charset="0"/>
                    <a:cs typeface="Arial" panose="020B0604020202020204" pitchFamily="34" charset="0"/>
                  </a:defRPr>
                </a:pPr>
                <a:r>
                  <a:rPr lang="de-DE" sz="1100" baseline="0">
                    <a:latin typeface="Arial" panose="020B0604020202020204" pitchFamily="34" charset="0"/>
                    <a:cs typeface="Arial" panose="020B0604020202020204" pitchFamily="34" charset="0"/>
                  </a:rPr>
                  <a:t>Primary to Secondary transfer</a:t>
                </a:r>
                <a:endParaRPr lang="de-DE" sz="1100">
                  <a:latin typeface="Arial" panose="020B0604020202020204" pitchFamily="34" charset="0"/>
                  <a:cs typeface="Arial" panose="020B0604020202020204" pitchFamily="34" charset="0"/>
                </a:endParaRPr>
              </a:p>
            </c:rich>
          </c:tx>
          <c:layout>
            <c:manualLayout>
              <c:xMode val="edge"/>
              <c:yMode val="edge"/>
              <c:x val="1.3868292988575366E-2"/>
              <c:y val="0.21074468085106379"/>
            </c:manualLayout>
          </c:layout>
          <c:overlay val="0"/>
        </c:title>
        <c:numFmt formatCode="General" sourceLinked="0"/>
        <c:majorTickMark val="out"/>
        <c:minorTickMark val="none"/>
        <c:tickLblPos val="nextTo"/>
        <c:crossAx val="132856448"/>
        <c:crosses val="autoZero"/>
        <c:crossBetween val="midCat"/>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http://www.ti.com" TargetMode="External"/></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1.gif"/><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hyperlink" Target="http://www.ti.com" TargetMode="Externa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http://www.ti.com"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http://www.ti.com" TargetMode="External"/></Relationships>
</file>

<file path=xl/drawings/_rels/drawing5.xml.rels><?xml version="1.0" encoding="UTF-8" standalone="yes"?>
<Relationships xmlns="http://schemas.openxmlformats.org/package/2006/relationships"><Relationship Id="rId3" Type="http://schemas.openxmlformats.org/officeDocument/2006/relationships/hyperlink" Target="http://www.ti.com/corp/docs/legal/copyright.shtml" TargetMode="External"/><Relationship Id="rId2" Type="http://schemas.openxmlformats.org/officeDocument/2006/relationships/image" Target="../media/image1.gif"/><Relationship Id="rId1" Type="http://schemas.openxmlformats.org/officeDocument/2006/relationships/hyperlink" Target="http://www.ti.com" TargetMode="External"/></Relationships>
</file>

<file path=xl/drawings/_rels/drawing6.xml.rels><?xml version="1.0" encoding="UTF-8" standalone="yes"?>
<Relationships xmlns="http://schemas.openxmlformats.org/package/2006/relationships"><Relationship Id="rId3" Type="http://schemas.openxmlformats.org/officeDocument/2006/relationships/hyperlink" Target="http://e2e.ti.com/" TargetMode="External"/><Relationship Id="rId2" Type="http://schemas.openxmlformats.org/officeDocument/2006/relationships/image" Target="../media/image1.gif"/><Relationship Id="rId1" Type="http://schemas.openxmlformats.org/officeDocument/2006/relationships/hyperlink" Target="http://www.ti.com" TargetMode="External"/></Relationships>
</file>

<file path=xl/drawings/drawing1.xml><?xml version="1.0" encoding="utf-8"?>
<xdr:wsDr xmlns:xdr="http://schemas.openxmlformats.org/drawingml/2006/spreadsheetDrawing" xmlns:a="http://schemas.openxmlformats.org/drawingml/2006/main">
  <xdr:oneCellAnchor>
    <xdr:from>
      <xdr:col>7</xdr:col>
      <xdr:colOff>609599</xdr:colOff>
      <xdr:row>0</xdr:row>
      <xdr:rowOff>95250</xdr:rowOff>
    </xdr:from>
    <xdr:ext cx="5562601" cy="357790"/>
    <xdr:sp macro="" textlink="">
      <xdr:nvSpPr>
        <xdr:cNvPr id="3" name="TextBox 2"/>
        <xdr:cNvSpPr txBox="1"/>
      </xdr:nvSpPr>
      <xdr:spPr>
        <a:xfrm>
          <a:off x="4800599" y="95250"/>
          <a:ext cx="5562601" cy="3577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1800" b="1">
              <a:latin typeface="Arial" panose="020B0604020202020204" pitchFamily="34" charset="0"/>
              <a:cs typeface="Arial" panose="020B0604020202020204" pitchFamily="34" charset="0"/>
            </a:rPr>
            <a:t>DRV421</a:t>
          </a:r>
          <a:r>
            <a:rPr lang="en-US" sz="1800" b="1" baseline="0">
              <a:latin typeface="Arial" panose="020B0604020202020204" pitchFamily="34" charset="0"/>
              <a:cs typeface="Arial" panose="020B0604020202020204" pitchFamily="34" charset="0"/>
            </a:rPr>
            <a:t> - System Parameter Calculator</a:t>
          </a:r>
          <a:endParaRPr lang="en-US" sz="1800" b="1">
            <a:latin typeface="Arial" panose="020B0604020202020204" pitchFamily="34" charset="0"/>
            <a:cs typeface="Arial" panose="020B0604020202020204" pitchFamily="34" charset="0"/>
          </a:endParaRPr>
        </a:p>
      </xdr:txBody>
    </xdr:sp>
    <xdr:clientData/>
  </xdr:oneCellAnchor>
  <xdr:twoCellAnchor editAs="oneCell">
    <xdr:from>
      <xdr:col>0</xdr:col>
      <xdr:colOff>85725</xdr:colOff>
      <xdr:row>0</xdr:row>
      <xdr:rowOff>95250</xdr:rowOff>
    </xdr:from>
    <xdr:to>
      <xdr:col>4</xdr:col>
      <xdr:colOff>4195</xdr:colOff>
      <xdr:row>2</xdr:row>
      <xdr:rowOff>104775</xdr:rowOff>
    </xdr:to>
    <xdr:pic>
      <xdr:nvPicPr>
        <xdr:cNvPr id="4" name="Picture 3" descr="ti logo">
          <a:hlinkClick xmlns:r="http://schemas.openxmlformats.org/officeDocument/2006/relationships" r:id="rId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95250"/>
          <a:ext cx="306172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212725</xdr:colOff>
      <xdr:row>33</xdr:row>
      <xdr:rowOff>190499</xdr:rowOff>
    </xdr:from>
    <xdr:to>
      <xdr:col>11</xdr:col>
      <xdr:colOff>447675</xdr:colOff>
      <xdr:row>57</xdr:row>
      <xdr:rowOff>11906</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700088</xdr:colOff>
      <xdr:row>47</xdr:row>
      <xdr:rowOff>61119</xdr:rowOff>
    </xdr:from>
    <xdr:to>
      <xdr:col>22</xdr:col>
      <xdr:colOff>464344</xdr:colOff>
      <xdr:row>60</xdr:row>
      <xdr:rowOff>124619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212725</xdr:colOff>
      <xdr:row>57</xdr:row>
      <xdr:rowOff>154783</xdr:rowOff>
    </xdr:from>
    <xdr:to>
      <xdr:col>11</xdr:col>
      <xdr:colOff>447675</xdr:colOff>
      <xdr:row>78</xdr:row>
      <xdr:rowOff>76995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696119</xdr:colOff>
      <xdr:row>61</xdr:row>
      <xdr:rowOff>15875</xdr:rowOff>
    </xdr:from>
    <xdr:to>
      <xdr:col>22</xdr:col>
      <xdr:colOff>451644</xdr:colOff>
      <xdr:row>78</xdr:row>
      <xdr:rowOff>79375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705969</xdr:colOff>
      <xdr:row>33</xdr:row>
      <xdr:rowOff>190499</xdr:rowOff>
    </xdr:from>
    <xdr:to>
      <xdr:col>22</xdr:col>
      <xdr:colOff>455518</xdr:colOff>
      <xdr:row>46</xdr:row>
      <xdr:rowOff>145677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85729</xdr:colOff>
      <xdr:row>0</xdr:row>
      <xdr:rowOff>92869</xdr:rowOff>
    </xdr:from>
    <xdr:to>
      <xdr:col>3</xdr:col>
      <xdr:colOff>537882</xdr:colOff>
      <xdr:row>2</xdr:row>
      <xdr:rowOff>85243</xdr:rowOff>
    </xdr:to>
    <xdr:pic>
      <xdr:nvPicPr>
        <xdr:cNvPr id="14" name="Picture 13" descr="ti logo">
          <a:hlinkClick xmlns:r="http://schemas.openxmlformats.org/officeDocument/2006/relationships" r:id="rId6"/>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5729" y="92869"/>
          <a:ext cx="4363006" cy="4854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98890</xdr:colOff>
      <xdr:row>0</xdr:row>
      <xdr:rowOff>180273</xdr:rowOff>
    </xdr:from>
    <xdr:ext cx="7784308" cy="387286"/>
    <xdr:sp macro="" textlink="">
      <xdr:nvSpPr>
        <xdr:cNvPr id="15" name="TextBox 14"/>
        <xdr:cNvSpPr txBox="1"/>
      </xdr:nvSpPr>
      <xdr:spPr>
        <a:xfrm>
          <a:off x="5713037" y="180273"/>
          <a:ext cx="7784308" cy="3872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2000" b="1">
              <a:latin typeface="Arial" panose="020B0604020202020204" pitchFamily="34" charset="0"/>
              <a:cs typeface="Arial" panose="020B0604020202020204" pitchFamily="34" charset="0"/>
            </a:rPr>
            <a:t>DRV421</a:t>
          </a:r>
          <a:r>
            <a:rPr lang="en-US" sz="2000" b="1" baseline="0">
              <a:latin typeface="Arial" panose="020B0604020202020204" pitchFamily="34" charset="0"/>
              <a:cs typeface="Arial" panose="020B0604020202020204" pitchFamily="34" charset="0"/>
            </a:rPr>
            <a:t> - System Parameter Calculator</a:t>
          </a:r>
          <a:endParaRPr lang="en-US" sz="2000" b="1">
            <a:latin typeface="Arial" panose="020B0604020202020204" pitchFamily="34" charset="0"/>
            <a:cs typeface="Arial" panose="020B0604020202020204" pitchFamily="34" charset="0"/>
          </a:endParaRPr>
        </a:p>
      </xdr:txBody>
    </xdr:sp>
    <xdr:clientData/>
  </xdr:oneCellAnchor>
  <xdr:twoCellAnchor>
    <xdr:from>
      <xdr:col>1</xdr:col>
      <xdr:colOff>226219</xdr:colOff>
      <xdr:row>32</xdr:row>
      <xdr:rowOff>71437</xdr:rowOff>
    </xdr:from>
    <xdr:to>
      <xdr:col>11</xdr:col>
      <xdr:colOff>452438</xdr:colOff>
      <xdr:row>33</xdr:row>
      <xdr:rowOff>154782</xdr:rowOff>
    </xdr:to>
    <xdr:sp macro="" textlink="">
      <xdr:nvSpPr>
        <xdr:cNvPr id="4" name="TextBox 3"/>
        <xdr:cNvSpPr txBox="1"/>
      </xdr:nvSpPr>
      <xdr:spPr>
        <a:xfrm>
          <a:off x="464344" y="7810500"/>
          <a:ext cx="9048750" cy="416720"/>
        </a:xfrm>
        <a:prstGeom prst="rect">
          <a:avLst/>
        </a:prstGeom>
        <a:solidFill>
          <a:schemeClr val="tx1">
            <a:lumMod val="75000"/>
            <a:lumOff val="2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800" b="1">
              <a:solidFill>
                <a:schemeClr val="bg1"/>
              </a:solidFill>
              <a:latin typeface="Arial" panose="020B0604020202020204" pitchFamily="34" charset="0"/>
              <a:cs typeface="Arial" panose="020B0604020202020204" pitchFamily="34" charset="0"/>
            </a:rPr>
            <a:t>Open Loop Gain &amp; Phase</a:t>
          </a:r>
        </a:p>
      </xdr:txBody>
    </xdr:sp>
    <xdr:clientData/>
  </xdr:twoCellAnchor>
  <xdr:twoCellAnchor>
    <xdr:from>
      <xdr:col>11</xdr:col>
      <xdr:colOff>700088</xdr:colOff>
      <xdr:row>32</xdr:row>
      <xdr:rowOff>57149</xdr:rowOff>
    </xdr:from>
    <xdr:to>
      <xdr:col>22</xdr:col>
      <xdr:colOff>464344</xdr:colOff>
      <xdr:row>33</xdr:row>
      <xdr:rowOff>140494</xdr:rowOff>
    </xdr:to>
    <xdr:sp macro="" textlink="">
      <xdr:nvSpPr>
        <xdr:cNvPr id="16" name="TextBox 15"/>
        <xdr:cNvSpPr txBox="1"/>
      </xdr:nvSpPr>
      <xdr:spPr>
        <a:xfrm>
          <a:off x="9760744" y="7796212"/>
          <a:ext cx="7193756" cy="416720"/>
        </a:xfrm>
        <a:prstGeom prst="rect">
          <a:avLst/>
        </a:prstGeom>
        <a:solidFill>
          <a:schemeClr val="tx1">
            <a:lumMod val="75000"/>
            <a:lumOff val="2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800" b="1">
              <a:solidFill>
                <a:schemeClr val="bg1"/>
              </a:solidFill>
              <a:latin typeface="Arial" panose="020B0604020202020204" pitchFamily="34" charset="0"/>
              <a:cs typeface="Arial" panose="020B0604020202020204" pitchFamily="34" charset="0"/>
            </a:rPr>
            <a:t>Closed-Loop Module Frequency Response</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104774</xdr:rowOff>
    </xdr:from>
    <xdr:to>
      <xdr:col>3</xdr:col>
      <xdr:colOff>289945</xdr:colOff>
      <xdr:row>2</xdr:row>
      <xdr:rowOff>114299</xdr:rowOff>
    </xdr:to>
    <xdr:pic>
      <xdr:nvPicPr>
        <xdr:cNvPr id="2" name="Picture 1" descr="ti logo">
          <a:hlinkClick xmlns:r="http://schemas.openxmlformats.org/officeDocument/2006/relationships" r:id="rId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104774"/>
          <a:ext cx="306172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561974</xdr:colOff>
      <xdr:row>0</xdr:row>
      <xdr:rowOff>85725</xdr:rowOff>
    </xdr:from>
    <xdr:ext cx="5172075" cy="357790"/>
    <xdr:sp macro="" textlink="">
      <xdr:nvSpPr>
        <xdr:cNvPr id="3" name="TextBox 2"/>
        <xdr:cNvSpPr txBox="1"/>
      </xdr:nvSpPr>
      <xdr:spPr>
        <a:xfrm>
          <a:off x="6219824" y="85725"/>
          <a:ext cx="5172075" cy="3577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1800" b="1">
              <a:latin typeface="Arial" panose="020B0604020202020204" pitchFamily="34" charset="0"/>
              <a:cs typeface="Arial" panose="020B0604020202020204" pitchFamily="34" charset="0"/>
            </a:rPr>
            <a:t>DRV421</a:t>
          </a:r>
          <a:r>
            <a:rPr lang="en-US" sz="1800" b="1" baseline="0">
              <a:latin typeface="Arial" panose="020B0604020202020204" pitchFamily="34" charset="0"/>
              <a:cs typeface="Arial" panose="020B0604020202020204" pitchFamily="34" charset="0"/>
            </a:rPr>
            <a:t> - System Parameter Calculator</a:t>
          </a:r>
          <a:endParaRPr lang="en-US" sz="1800" b="1">
            <a:latin typeface="Arial" panose="020B0604020202020204" pitchFamily="34" charset="0"/>
            <a:cs typeface="Arial" panose="020B0604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609599</xdr:colOff>
      <xdr:row>7</xdr:row>
      <xdr:rowOff>28575</xdr:rowOff>
    </xdr:from>
    <xdr:to>
      <xdr:col>16</xdr:col>
      <xdr:colOff>590550</xdr:colOff>
      <xdr:row>35</xdr:row>
      <xdr:rowOff>76200</xdr:rowOff>
    </xdr:to>
    <xdr:sp macro="" textlink="">
      <xdr:nvSpPr>
        <xdr:cNvPr id="4" name="TextBox 3"/>
        <xdr:cNvSpPr txBox="1"/>
      </xdr:nvSpPr>
      <xdr:spPr>
        <a:xfrm>
          <a:off x="609599" y="1438275"/>
          <a:ext cx="10287001" cy="5381625"/>
        </a:xfrm>
        <a:prstGeom prst="rect">
          <a:avLst/>
        </a:prstGeom>
        <a:solidFill>
          <a:srgbClr val="E0E0E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1" u="none" strike="noStrike">
              <a:solidFill>
                <a:schemeClr val="dk1"/>
              </a:solidFill>
              <a:effectLst/>
              <a:latin typeface="Arial" panose="020B0604020202020204" pitchFamily="34" charset="0"/>
              <a:ea typeface="+mn-ea"/>
              <a:cs typeface="Arial" panose="020B0604020202020204" pitchFamily="34" charset="0"/>
            </a:rPr>
            <a:t>Shunt Sense Amplifier Overload:</a:t>
          </a:r>
          <a:r>
            <a:rPr lang="en-US" sz="1400" i="1" u="none">
              <a:latin typeface="Arial" panose="020B0604020202020204" pitchFamily="34" charset="0"/>
              <a:cs typeface="Arial" panose="020B0604020202020204" pitchFamily="34" charset="0"/>
            </a:rPr>
            <a:t> </a:t>
          </a:r>
        </a:p>
        <a:p>
          <a:r>
            <a:rPr lang="en-US" sz="1100" b="1" i="0" u="none" strike="noStrike">
              <a:solidFill>
                <a:schemeClr val="dk1"/>
              </a:solidFill>
              <a:effectLst/>
              <a:latin typeface="Arial" panose="020B0604020202020204" pitchFamily="34" charset="0"/>
              <a:ea typeface="+mn-ea"/>
              <a:cs typeface="Arial" panose="020B0604020202020204" pitchFamily="34" charset="0"/>
            </a:rPr>
            <a:t>Description: 	</a:t>
          </a:r>
          <a:r>
            <a:rPr lang="en-US" sz="1100" b="0" i="0" u="none" strike="noStrike">
              <a:solidFill>
                <a:schemeClr val="dk1"/>
              </a:solidFill>
              <a:effectLst/>
              <a:latin typeface="Arial" panose="020B0604020202020204" pitchFamily="34" charset="0"/>
              <a:ea typeface="+mn-ea"/>
              <a:cs typeface="Arial" panose="020B0604020202020204" pitchFamily="34" charset="0"/>
            </a:rPr>
            <a:t>At the entered desired current range, the input voltage across the shunt is too high, causing the differential amplifier to rail.</a:t>
          </a:r>
          <a:r>
            <a:rPr lang="en-US">
              <a:latin typeface="Arial" panose="020B0604020202020204" pitchFamily="34" charset="0"/>
              <a:cs typeface="Arial" panose="020B0604020202020204" pitchFamily="34" charset="0"/>
            </a:rPr>
            <a:t> </a:t>
          </a:r>
          <a:r>
            <a:rPr lang="en-US" sz="1100" b="1" i="0" u="none" strike="noStrike">
              <a:solidFill>
                <a:schemeClr val="dk1"/>
              </a:solidFill>
              <a:effectLst/>
              <a:latin typeface="Arial" panose="020B0604020202020204" pitchFamily="34" charset="0"/>
              <a:ea typeface="+mn-ea"/>
              <a:cs typeface="Arial" panose="020B0604020202020204" pitchFamily="34" charset="0"/>
            </a:rPr>
            <a:t>Solution: </a:t>
          </a:r>
          <a:r>
            <a:rPr lang="en-US" sz="1100" b="0" i="0" u="none" strike="noStrike">
              <a:solidFill>
                <a:schemeClr val="dk1"/>
              </a:solidFill>
              <a:effectLst/>
              <a:latin typeface="Arial" panose="020B0604020202020204" pitchFamily="34" charset="0"/>
              <a:ea typeface="+mn-ea"/>
              <a:cs typeface="Arial" panose="020B0604020202020204" pitchFamily="34" charset="0"/>
            </a:rPr>
            <a:t>Reduce the 	shunt resistor size or increase the number of compensation coil windings</a:t>
          </a:r>
          <a:r>
            <a:rPr lang="en-US">
              <a:latin typeface="Arial" panose="020B0604020202020204" pitchFamily="34" charset="0"/>
              <a:cs typeface="Arial" panose="020B0604020202020204" pitchFamily="34" charset="0"/>
            </a:rPr>
            <a:t> </a:t>
          </a:r>
        </a:p>
        <a:p>
          <a:endParaRPr lang="en-US">
            <a:latin typeface="Arial" panose="020B0604020202020204" pitchFamily="34" charset="0"/>
            <a:cs typeface="Arial" panose="020B0604020202020204" pitchFamily="34" charset="0"/>
          </a:endParaRPr>
        </a:p>
        <a:p>
          <a:r>
            <a:rPr lang="en-US" sz="1400" b="1" i="1" u="none" strike="noStrike">
              <a:solidFill>
                <a:schemeClr val="dk1"/>
              </a:solidFill>
              <a:effectLst/>
              <a:latin typeface="Arial" panose="020B0604020202020204" pitchFamily="34" charset="0"/>
              <a:ea typeface="+mn-ea"/>
              <a:cs typeface="Arial" panose="020B0604020202020204" pitchFamily="34" charset="0"/>
            </a:rPr>
            <a:t>H-Bridge Driver Overload:</a:t>
          </a:r>
          <a:r>
            <a:rPr lang="en-US" sz="1400" i="1" u="none">
              <a:latin typeface="Arial" panose="020B0604020202020204" pitchFamily="34" charset="0"/>
              <a:cs typeface="Arial" panose="020B0604020202020204" pitchFamily="34" charset="0"/>
            </a:rPr>
            <a:t> </a:t>
          </a:r>
        </a:p>
        <a:p>
          <a:r>
            <a:rPr lang="en-US" sz="1100" b="1" i="0" u="none" strike="noStrike">
              <a:solidFill>
                <a:schemeClr val="dk1"/>
              </a:solidFill>
              <a:effectLst/>
              <a:latin typeface="Arial" panose="020B0604020202020204" pitchFamily="34" charset="0"/>
              <a:ea typeface="+mn-ea"/>
              <a:cs typeface="Arial" panose="020B0604020202020204" pitchFamily="34" charset="0"/>
            </a:rPr>
            <a:t>Description:</a:t>
          </a:r>
          <a:r>
            <a:rPr lang="en-US" sz="1100" b="0" i="0" u="none" strike="noStrike">
              <a:solidFill>
                <a:schemeClr val="dk1"/>
              </a:solidFill>
              <a:effectLst/>
              <a:latin typeface="Arial" panose="020B0604020202020204" pitchFamily="34" charset="0"/>
              <a:ea typeface="+mn-ea"/>
              <a:cs typeface="Arial" panose="020B0604020202020204" pitchFamily="34" charset="0"/>
            </a:rPr>
            <a:t> 	For the desired current measurement range, the DRV421 driver stage is not able to deliver enough compensation current, since the total secondary 	resistance (shunt resistance + comp coil resistance) is too high.</a:t>
          </a:r>
          <a:r>
            <a:rPr lang="en-US" sz="1100" b="0" i="0" u="none" strike="noStrike" baseline="0">
              <a:solidFill>
                <a:schemeClr val="dk1"/>
              </a:solidFill>
              <a:effectLst/>
              <a:latin typeface="Arial" panose="020B0604020202020204" pitchFamily="34" charset="0"/>
              <a:ea typeface="+mn-ea"/>
              <a:cs typeface="Arial" panose="020B0604020202020204" pitchFamily="34" charset="0"/>
            </a:rPr>
            <a:t> The driver will therefore rail.</a:t>
          </a:r>
        </a:p>
        <a:p>
          <a:r>
            <a:rPr lang="en-US" sz="1100" b="1">
              <a:latin typeface="Arial" panose="020B0604020202020204" pitchFamily="34" charset="0"/>
              <a:cs typeface="Arial" panose="020B0604020202020204" pitchFamily="34" charset="0"/>
            </a:rPr>
            <a:t>Solution: 	</a:t>
          </a:r>
          <a:r>
            <a:rPr lang="en-US" sz="1100" b="0">
              <a:latin typeface="Arial" panose="020B0604020202020204" pitchFamily="34" charset="0"/>
              <a:cs typeface="Arial" panose="020B0604020202020204" pitchFamily="34" charset="0"/>
            </a:rPr>
            <a:t>Reduce</a:t>
          </a:r>
          <a:r>
            <a:rPr lang="en-US" sz="1100" b="0" baseline="0">
              <a:latin typeface="Arial" panose="020B0604020202020204" pitchFamily="34" charset="0"/>
              <a:cs typeface="Arial" panose="020B0604020202020204" pitchFamily="34" charset="0"/>
            </a:rPr>
            <a:t> the compensation coil size, and/or reduce the shunt resistor size</a:t>
          </a:r>
        </a:p>
        <a:p>
          <a:endParaRPr lang="en-US" sz="1100" b="0" baseline="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400" b="1" i="1" u="none">
              <a:solidFill>
                <a:schemeClr val="dk1"/>
              </a:solidFill>
              <a:effectLst/>
              <a:latin typeface="Arial" panose="020B0604020202020204" pitchFamily="34" charset="0"/>
              <a:ea typeface="+mn-ea"/>
              <a:cs typeface="Arial" panose="020B0604020202020204" pitchFamily="34" charset="0"/>
            </a:rPr>
            <a:t>Compensation Coil Current Overload:</a:t>
          </a:r>
        </a:p>
        <a:p>
          <a:pPr marL="0" marR="0" indent="0" defTabSz="914400" eaLnBrk="1" fontAlgn="auto" latinLnBrk="0" hangingPunct="1">
            <a:lnSpc>
              <a:spcPct val="100000"/>
            </a:lnSpc>
            <a:spcBef>
              <a:spcPts val="0"/>
            </a:spcBef>
            <a:spcAft>
              <a:spcPts val="0"/>
            </a:spcAft>
            <a:buClrTx/>
            <a:buSzTx/>
            <a:buFontTx/>
            <a:buNone/>
            <a:tabLst/>
            <a:defRPr/>
          </a:pPr>
          <a:r>
            <a:rPr lang="en-US" sz="1100" b="1" i="0" u="none">
              <a:solidFill>
                <a:schemeClr val="dk1"/>
              </a:solidFill>
              <a:effectLst/>
              <a:latin typeface="Arial" panose="020B0604020202020204" pitchFamily="34" charset="0"/>
              <a:ea typeface="+mn-ea"/>
              <a:cs typeface="Arial" panose="020B0604020202020204" pitchFamily="34" charset="0"/>
            </a:rPr>
            <a:t>Description: 	</a:t>
          </a:r>
          <a:r>
            <a:rPr lang="en-US" sz="1100" b="0" i="0" u="none">
              <a:solidFill>
                <a:schemeClr val="dk1"/>
              </a:solidFill>
              <a:effectLst/>
              <a:latin typeface="Arial" panose="020B0604020202020204" pitchFamily="34" charset="0"/>
              <a:ea typeface="+mn-ea"/>
              <a:cs typeface="Arial" panose="020B0604020202020204" pitchFamily="34" charset="0"/>
            </a:rPr>
            <a:t>For the desired</a:t>
          </a:r>
          <a:r>
            <a:rPr lang="en-US" sz="1100" b="0" i="0" u="none" baseline="0">
              <a:solidFill>
                <a:schemeClr val="dk1"/>
              </a:solidFill>
              <a:effectLst/>
              <a:latin typeface="Arial" panose="020B0604020202020204" pitchFamily="34" charset="0"/>
              <a:ea typeface="+mn-ea"/>
              <a:cs typeface="Arial" panose="020B0604020202020204" pitchFamily="34" charset="0"/>
            </a:rPr>
            <a:t> current measurement range, the DRV421 driver stage is not able to deliver enough compensation current, as it exceeds its drive  	capability at the given supply  voltage</a:t>
          </a:r>
          <a:r>
            <a:rPr lang="en-US" sz="1400">
              <a:solidFill>
                <a:schemeClr val="dk1"/>
              </a:solidFill>
              <a:effectLst/>
              <a:latin typeface="Arial" panose="020B0604020202020204" pitchFamily="34" charset="0"/>
              <a:ea typeface="+mn-ea"/>
              <a:cs typeface="Arial" panose="020B0604020202020204" pitchFamily="34" charset="0"/>
            </a:rPr>
            <a:t>.</a:t>
          </a:r>
        </a:p>
        <a:p>
          <a:pPr marL="0" marR="0" indent="0" defTabSz="914400" eaLnBrk="1" fontAlgn="auto" latinLnBrk="0" hangingPunct="1">
            <a:lnSpc>
              <a:spcPct val="100000"/>
            </a:lnSpc>
            <a:spcBef>
              <a:spcPts val="0"/>
            </a:spcBef>
            <a:spcAft>
              <a:spcPts val="0"/>
            </a:spcAft>
            <a:buClrTx/>
            <a:buSzTx/>
            <a:buFontTx/>
            <a:buNone/>
            <a:tabLst/>
            <a:defRPr/>
          </a:pPr>
          <a:r>
            <a:rPr lang="en-US" sz="1100" b="1">
              <a:effectLst/>
              <a:latin typeface="Arial" panose="020B0604020202020204" pitchFamily="34" charset="0"/>
              <a:cs typeface="Arial" panose="020B0604020202020204" pitchFamily="34" charset="0"/>
            </a:rPr>
            <a:t>Solution: </a:t>
          </a:r>
          <a:r>
            <a:rPr lang="en-US" sz="1100" b="0">
              <a:effectLst/>
              <a:latin typeface="Arial" panose="020B0604020202020204" pitchFamily="34" charset="0"/>
              <a:cs typeface="Arial" panose="020B0604020202020204" pitchFamily="34" charset="0"/>
            </a:rPr>
            <a:t> 	Increase the number of compensation</a:t>
          </a:r>
          <a:r>
            <a:rPr lang="en-US" sz="1100" b="0" baseline="0">
              <a:effectLst/>
              <a:latin typeface="Arial" panose="020B0604020202020204" pitchFamily="34" charset="0"/>
              <a:cs typeface="Arial" panose="020B0604020202020204" pitchFamily="34" charset="0"/>
            </a:rPr>
            <a:t> coil windings and/or increase the supply voltage</a:t>
          </a:r>
        </a:p>
        <a:p>
          <a:pPr marL="0" marR="0" indent="0" defTabSz="914400" eaLnBrk="1" fontAlgn="auto" latinLnBrk="0" hangingPunct="1">
            <a:lnSpc>
              <a:spcPct val="100000"/>
            </a:lnSpc>
            <a:spcBef>
              <a:spcPts val="0"/>
            </a:spcBef>
            <a:spcAft>
              <a:spcPts val="0"/>
            </a:spcAft>
            <a:buClrTx/>
            <a:buSzTx/>
            <a:buFontTx/>
            <a:buNone/>
            <a:tabLst/>
            <a:defRPr/>
          </a:pPr>
          <a:endParaRPr lang="en-US" sz="1100" b="0" baseline="0">
            <a:effectLst/>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400" b="1" i="1" u="none">
              <a:effectLst/>
              <a:latin typeface="Arial" panose="020B0604020202020204" pitchFamily="34" charset="0"/>
              <a:cs typeface="Arial" panose="020B0604020202020204" pitchFamily="34" charset="0"/>
            </a:rPr>
            <a:t>Compensation coil &lt;100mH:</a:t>
          </a:r>
        </a:p>
        <a:p>
          <a:pPr marL="0" marR="0" indent="0" defTabSz="914400" eaLnBrk="1" fontAlgn="auto" latinLnBrk="0" hangingPunct="1">
            <a:lnSpc>
              <a:spcPct val="100000"/>
            </a:lnSpc>
            <a:spcBef>
              <a:spcPts val="0"/>
            </a:spcBef>
            <a:spcAft>
              <a:spcPts val="0"/>
            </a:spcAft>
            <a:buClrTx/>
            <a:buSzTx/>
            <a:buFontTx/>
            <a:buNone/>
            <a:tabLst/>
            <a:defRPr/>
          </a:pPr>
          <a:r>
            <a:rPr lang="en-US" sz="1100" b="1" u="none">
              <a:effectLst/>
              <a:latin typeface="Arial" panose="020B0604020202020204" pitchFamily="34" charset="0"/>
              <a:cs typeface="Arial" panose="020B0604020202020204" pitchFamily="34" charset="0"/>
            </a:rPr>
            <a:t>Description:</a:t>
          </a:r>
          <a:r>
            <a:rPr lang="en-US" sz="1100" b="1" u="none" baseline="0">
              <a:effectLst/>
              <a:latin typeface="Arial" panose="020B0604020202020204" pitchFamily="34" charset="0"/>
              <a:cs typeface="Arial" panose="020B0604020202020204" pitchFamily="34" charset="0"/>
            </a:rPr>
            <a:t> </a:t>
          </a:r>
          <a:r>
            <a:rPr lang="en-US" sz="1100" b="0" u="none" baseline="0">
              <a:effectLst/>
              <a:latin typeface="Arial" panose="020B0604020202020204" pitchFamily="34" charset="0"/>
              <a:cs typeface="Arial" panose="020B0604020202020204" pitchFamily="34" charset="0"/>
            </a:rPr>
            <a:t> 	A compensation coil inductance &lt;100mH was entered. For loop stability and robust operation during overload currents, DRV421 must be used with 	a compensation coil of  100mH minimum. A larger inductance is recommended to improve robustness.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effectLst/>
              <a:latin typeface="Arial" panose="020B0604020202020204" pitchFamily="34" charset="0"/>
              <a:cs typeface="Arial" panose="020B0604020202020204" pitchFamily="34" charset="0"/>
            </a:rPr>
            <a:t>Solution: </a:t>
          </a:r>
          <a:r>
            <a:rPr lang="en-US" sz="1100" b="0" u="none" baseline="0">
              <a:effectLst/>
              <a:latin typeface="Arial" panose="020B0604020202020204" pitchFamily="34" charset="0"/>
              <a:cs typeface="Arial" panose="020B0604020202020204" pitchFamily="34" charset="0"/>
            </a:rPr>
            <a:t> 	Increase the compensation coil inductance</a:t>
          </a:r>
        </a:p>
        <a:p>
          <a:pPr marL="0" marR="0" indent="0" defTabSz="914400" eaLnBrk="1" fontAlgn="auto" latinLnBrk="0" hangingPunct="1">
            <a:lnSpc>
              <a:spcPct val="100000"/>
            </a:lnSpc>
            <a:spcBef>
              <a:spcPts val="0"/>
            </a:spcBef>
            <a:spcAft>
              <a:spcPts val="0"/>
            </a:spcAft>
            <a:buClrTx/>
            <a:buSzTx/>
            <a:buFontTx/>
            <a:buNone/>
            <a:tabLst/>
            <a:defRPr/>
          </a:pPr>
          <a:endParaRPr lang="en-US" sz="1100" b="0" u="none" baseline="0">
            <a:effectLst/>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400" b="1" i="1" u="none">
              <a:effectLst/>
              <a:latin typeface="Arial" panose="020B0604020202020204" pitchFamily="34" charset="0"/>
              <a:cs typeface="Arial" panose="020B0604020202020204" pitchFamily="34" charset="0"/>
            </a:rPr>
            <a:t>G</a:t>
          </a:r>
          <a:r>
            <a:rPr lang="en-US" sz="1400" b="1" i="1" u="none" baseline="-25000">
              <a:effectLst/>
              <a:latin typeface="Arial" panose="020B0604020202020204" pitchFamily="34" charset="0"/>
              <a:cs typeface="Arial" panose="020B0604020202020204" pitchFamily="34" charset="0"/>
            </a:rPr>
            <a:t>mod </a:t>
          </a:r>
          <a:r>
            <a:rPr lang="en-US" sz="1400" b="1" i="1" u="none">
              <a:effectLst/>
              <a:latin typeface="Arial" panose="020B0604020202020204" pitchFamily="34" charset="0"/>
              <a:cs typeface="Arial" panose="020B0604020202020204" pitchFamily="34" charset="0"/>
            </a:rPr>
            <a:t>out of range:</a:t>
          </a:r>
        </a:p>
        <a:p>
          <a:pPr marL="0" marR="0" indent="0" defTabSz="914400" eaLnBrk="1" fontAlgn="auto" latinLnBrk="0" hangingPunct="1">
            <a:lnSpc>
              <a:spcPct val="100000"/>
            </a:lnSpc>
            <a:spcBef>
              <a:spcPts val="0"/>
            </a:spcBef>
            <a:spcAft>
              <a:spcPts val="0"/>
            </a:spcAft>
            <a:buClrTx/>
            <a:buSzTx/>
            <a:buFontTx/>
            <a:buNone/>
            <a:tabLst/>
            <a:defRPr/>
          </a:pPr>
          <a:r>
            <a:rPr lang="en-US" sz="1100" b="1" u="none">
              <a:effectLst/>
              <a:latin typeface="Arial" panose="020B0604020202020204" pitchFamily="34" charset="0"/>
              <a:cs typeface="Arial" panose="020B0604020202020204" pitchFamily="34" charset="0"/>
            </a:rPr>
            <a:t>Description:</a:t>
          </a:r>
          <a:r>
            <a:rPr lang="en-US" sz="1100" b="0" u="none">
              <a:effectLst/>
              <a:latin typeface="Arial" panose="020B0604020202020204" pitchFamily="34" charset="0"/>
              <a:cs typeface="Arial" panose="020B0604020202020204" pitchFamily="34" charset="0"/>
            </a:rPr>
            <a:t> 	The stability gain factor Gmod (see</a:t>
          </a:r>
          <a:r>
            <a:rPr lang="en-US" sz="1100" b="0" u="none" baseline="0">
              <a:effectLst/>
              <a:latin typeface="Arial" panose="020B0604020202020204" pitchFamily="34" charset="0"/>
              <a:cs typeface="Arial" panose="020B0604020202020204" pitchFamily="34" charset="0"/>
            </a:rPr>
            <a:t> datasheet) is out of range.  No valid Gsel settings can be found that guarantee stable operation of the loop</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effectLst/>
              <a:latin typeface="Arial" panose="020B0604020202020204" pitchFamily="34" charset="0"/>
              <a:cs typeface="Arial" panose="020B0604020202020204" pitchFamily="34" charset="0"/>
            </a:rPr>
            <a:t>Solution: 	</a:t>
          </a:r>
          <a:r>
            <a:rPr lang="en-US" sz="1100" b="0" u="none" baseline="0">
              <a:effectLst/>
              <a:latin typeface="Arial" panose="020B0604020202020204" pitchFamily="34" charset="0"/>
              <a:cs typeface="Arial" panose="020B0604020202020204" pitchFamily="34" charset="0"/>
            </a:rPr>
            <a:t>Change the compensation coil inductance, number of compensation windings to ensure stable operation</a:t>
          </a:r>
        </a:p>
        <a:p>
          <a:pPr marL="0" marR="0" indent="0" defTabSz="914400" eaLnBrk="1" fontAlgn="auto" latinLnBrk="0" hangingPunct="1">
            <a:lnSpc>
              <a:spcPct val="100000"/>
            </a:lnSpc>
            <a:spcBef>
              <a:spcPts val="0"/>
            </a:spcBef>
            <a:spcAft>
              <a:spcPts val="0"/>
            </a:spcAft>
            <a:buClrTx/>
            <a:buSzTx/>
            <a:buFontTx/>
            <a:buNone/>
            <a:tabLst/>
            <a:defRPr/>
          </a:pPr>
          <a:endParaRPr lang="en-US" sz="1100" b="0" u="none" baseline="0">
            <a:effectLst/>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400" b="1" i="1" u="none">
              <a:effectLst/>
              <a:latin typeface="Arial" panose="020B0604020202020204" pitchFamily="34" charset="0"/>
              <a:cs typeface="Arial" panose="020B0604020202020204" pitchFamily="34" charset="0"/>
            </a:rPr>
            <a:t>Output won't rail during overload:</a:t>
          </a:r>
        </a:p>
        <a:p>
          <a:pPr marL="0" marR="0" indent="0" defTabSz="914400" eaLnBrk="1" fontAlgn="auto" latinLnBrk="0" hangingPunct="1">
            <a:lnSpc>
              <a:spcPct val="100000"/>
            </a:lnSpc>
            <a:spcBef>
              <a:spcPts val="0"/>
            </a:spcBef>
            <a:spcAft>
              <a:spcPts val="0"/>
            </a:spcAft>
            <a:buClrTx/>
            <a:buSzTx/>
            <a:buFontTx/>
            <a:buNone/>
            <a:tabLst/>
            <a:defRPr/>
          </a:pPr>
          <a:r>
            <a:rPr lang="en-US" sz="1100" b="1" u="none">
              <a:effectLst/>
              <a:latin typeface="Arial" panose="020B0604020202020204" pitchFamily="34" charset="0"/>
              <a:cs typeface="Arial" panose="020B0604020202020204" pitchFamily="34" charset="0"/>
            </a:rPr>
            <a:t>Description: 	</a:t>
          </a:r>
          <a:r>
            <a:rPr lang="en-US" sz="1100" b="0" u="none">
              <a:effectLst/>
              <a:latin typeface="Arial" panose="020B0604020202020204" pitchFamily="34" charset="0"/>
              <a:cs typeface="Arial" panose="020B0604020202020204" pitchFamily="34" charset="0"/>
            </a:rPr>
            <a:t>The system</a:t>
          </a:r>
          <a:r>
            <a:rPr lang="en-US" sz="1100" b="0" u="none" baseline="0">
              <a:effectLst/>
              <a:latin typeface="Arial" panose="020B0604020202020204" pitchFamily="34" charset="0"/>
              <a:cs typeface="Arial" panose="020B0604020202020204" pitchFamily="34" charset="0"/>
            </a:rPr>
            <a:t> is dimensioned such that during an overload current (i.e. a current &gt; designed measurement range), the analog output voltage won't 	rail. While this is not a problem for the current measurement module on itself, some end customers may judge from the output that the sensor is 	working properly, as the output voltage is not in the rail. However, the output is invalid during overloads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effectLst/>
              <a:latin typeface="Arial" panose="020B0604020202020204" pitchFamily="34" charset="0"/>
              <a:cs typeface="Arial" panose="020B0604020202020204" pitchFamily="34" charset="0"/>
            </a:rPr>
            <a:t>Solution: 	</a:t>
          </a:r>
          <a:r>
            <a:rPr lang="en-US" sz="1100" b="0" u="none" baseline="0">
              <a:effectLst/>
              <a:latin typeface="Arial" panose="020B0604020202020204" pitchFamily="34" charset="0"/>
              <a:cs typeface="Arial" panose="020B0604020202020204" pitchFamily="34" charset="0"/>
            </a:rPr>
            <a:t>1) Increase the value of the shunt resistor to ensure that an overload current causes the differential amplifier to rail</a:t>
          </a:r>
        </a:p>
        <a:p>
          <a:pPr marL="0" marR="0" indent="0" defTabSz="914400" eaLnBrk="1" fontAlgn="auto" latinLnBrk="0" hangingPunct="1">
            <a:lnSpc>
              <a:spcPct val="100000"/>
            </a:lnSpc>
            <a:spcBef>
              <a:spcPts val="0"/>
            </a:spcBef>
            <a:spcAft>
              <a:spcPts val="0"/>
            </a:spcAft>
            <a:buClrTx/>
            <a:buSzTx/>
            <a:buFontTx/>
            <a:buNone/>
            <a:tabLst/>
            <a:defRPr/>
          </a:pPr>
          <a:r>
            <a:rPr lang="en-US" sz="1100" b="0" u="none" baseline="0">
              <a:effectLst/>
              <a:latin typeface="Arial" panose="020B0604020202020204" pitchFamily="34" charset="0"/>
              <a:cs typeface="Arial" panose="020B0604020202020204" pitchFamily="34" charset="0"/>
            </a:rPr>
            <a:t>	2) Ensure that in the end application, the error pin is  monitored such that an overload current is correctly detected. When the error pin is pulled low, 	the analog output is invalid.</a:t>
          </a:r>
          <a:endParaRPr lang="en-US" sz="1100" b="1" u="none">
            <a:effectLst/>
            <a:latin typeface="Arial" panose="020B0604020202020204" pitchFamily="34" charset="0"/>
            <a:cs typeface="Arial" panose="020B0604020202020204" pitchFamily="34" charset="0"/>
          </a:endParaRPr>
        </a:p>
        <a:p>
          <a:endParaRPr lang="en-US" sz="1100" b="1"/>
        </a:p>
      </xdr:txBody>
    </xdr:sp>
    <xdr:clientData/>
  </xdr:twoCellAnchor>
  <xdr:oneCellAnchor>
    <xdr:from>
      <xdr:col>7</xdr:col>
      <xdr:colOff>476249</xdr:colOff>
      <xdr:row>0</xdr:row>
      <xdr:rowOff>95250</xdr:rowOff>
    </xdr:from>
    <xdr:ext cx="4810125" cy="357790"/>
    <xdr:sp macro="" textlink="">
      <xdr:nvSpPr>
        <xdr:cNvPr id="7" name="TextBox 6"/>
        <xdr:cNvSpPr txBox="1"/>
      </xdr:nvSpPr>
      <xdr:spPr>
        <a:xfrm>
          <a:off x="4743449" y="95250"/>
          <a:ext cx="4810125" cy="3577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1800" b="1">
              <a:latin typeface="Arial" panose="020B0604020202020204" pitchFamily="34" charset="0"/>
              <a:cs typeface="Arial" panose="020B0604020202020204" pitchFamily="34" charset="0"/>
            </a:rPr>
            <a:t>DRV421</a:t>
          </a:r>
          <a:r>
            <a:rPr lang="en-US" sz="1800" b="1" baseline="0">
              <a:latin typeface="Arial" panose="020B0604020202020204" pitchFamily="34" charset="0"/>
              <a:cs typeface="Arial" panose="020B0604020202020204" pitchFamily="34" charset="0"/>
            </a:rPr>
            <a:t> - System Parameter Calculator</a:t>
          </a:r>
          <a:endParaRPr lang="en-US" sz="1800" b="1">
            <a:latin typeface="Arial" panose="020B0604020202020204" pitchFamily="34" charset="0"/>
            <a:cs typeface="Arial" panose="020B0604020202020204" pitchFamily="34" charset="0"/>
          </a:endParaRPr>
        </a:p>
      </xdr:txBody>
    </xdr:sp>
    <xdr:clientData/>
  </xdr:oneCellAnchor>
  <xdr:twoCellAnchor editAs="oneCell">
    <xdr:from>
      <xdr:col>0</xdr:col>
      <xdr:colOff>85725</xdr:colOff>
      <xdr:row>0</xdr:row>
      <xdr:rowOff>104775</xdr:rowOff>
    </xdr:from>
    <xdr:to>
      <xdr:col>5</xdr:col>
      <xdr:colOff>99445</xdr:colOff>
      <xdr:row>2</xdr:row>
      <xdr:rowOff>114300</xdr:rowOff>
    </xdr:to>
    <xdr:pic>
      <xdr:nvPicPr>
        <xdr:cNvPr id="8" name="Picture 7" descr="ti logo">
          <a:hlinkClick xmlns:r="http://schemas.openxmlformats.org/officeDocument/2006/relationships" r:id="rId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104775"/>
          <a:ext cx="306172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85724</xdr:rowOff>
    </xdr:from>
    <xdr:to>
      <xdr:col>2</xdr:col>
      <xdr:colOff>2014352</xdr:colOff>
      <xdr:row>2</xdr:row>
      <xdr:rowOff>152399</xdr:rowOff>
    </xdr:to>
    <xdr:pic>
      <xdr:nvPicPr>
        <xdr:cNvPr id="2" name="Picture 1" descr="ti logo">
          <a:hlinkClick xmlns:r="http://schemas.openxmlformats.org/officeDocument/2006/relationships" r:id="rId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5" y="85724"/>
          <a:ext cx="3509777"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2876550</xdr:colOff>
      <xdr:row>0</xdr:row>
      <xdr:rowOff>114300</xdr:rowOff>
    </xdr:from>
    <xdr:ext cx="5086350" cy="357790"/>
    <xdr:sp macro="" textlink="">
      <xdr:nvSpPr>
        <xdr:cNvPr id="3" name="TextBox 2"/>
        <xdr:cNvSpPr txBox="1"/>
      </xdr:nvSpPr>
      <xdr:spPr>
        <a:xfrm>
          <a:off x="4419600" y="114300"/>
          <a:ext cx="5086350" cy="3577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1800" b="1">
              <a:latin typeface="Arial" panose="020B0604020202020204" pitchFamily="34" charset="0"/>
              <a:cs typeface="Arial" panose="020B0604020202020204" pitchFamily="34" charset="0"/>
            </a:rPr>
            <a:t>DRV421</a:t>
          </a:r>
          <a:r>
            <a:rPr lang="en-US" sz="1800" b="1" baseline="0">
              <a:latin typeface="Arial" panose="020B0604020202020204" pitchFamily="34" charset="0"/>
              <a:cs typeface="Arial" panose="020B0604020202020204" pitchFamily="34" charset="0"/>
            </a:rPr>
            <a:t> - System Parameter Calculator</a:t>
          </a:r>
          <a:endParaRPr lang="en-US" sz="1800" b="1">
            <a:latin typeface="Arial" panose="020B0604020202020204" pitchFamily="34" charset="0"/>
            <a:cs typeface="Arial" panose="020B0604020202020204" pitchFamily="34" charset="0"/>
          </a:endParaRPr>
        </a:p>
      </xdr:txBody>
    </xdr:sp>
    <xdr:clientData/>
  </xdr:oneCellAnchor>
  <xdr:oneCellAnchor>
    <xdr:from>
      <xdr:col>9</xdr:col>
      <xdr:colOff>400050</xdr:colOff>
      <xdr:row>0</xdr:row>
      <xdr:rowOff>180975</xdr:rowOff>
    </xdr:from>
    <xdr:ext cx="4326249" cy="264560"/>
    <xdr:sp macro="" textlink="">
      <xdr:nvSpPr>
        <xdr:cNvPr id="4" name="TextBox 3">
          <a:hlinkClick xmlns:r="http://schemas.openxmlformats.org/officeDocument/2006/relationships" r:id="rId3"/>
        </xdr:cNvPr>
        <xdr:cNvSpPr txBox="1"/>
      </xdr:nvSpPr>
      <xdr:spPr>
        <a:xfrm>
          <a:off x="9839325" y="180975"/>
          <a:ext cx="43262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0" i="0" u="none" strike="noStrike">
              <a:solidFill>
                <a:schemeClr val="tx1"/>
              </a:solidFill>
              <a:effectLst/>
              <a:latin typeface="+mn-lt"/>
              <a:ea typeface="+mn-ea"/>
              <a:cs typeface="+mn-cs"/>
              <a:hlinkClick xmlns:r="http://schemas.openxmlformats.org/officeDocument/2006/relationships" r:id=""/>
            </a:rPr>
            <a:t>© Copyright 2015</a:t>
          </a:r>
          <a:r>
            <a:rPr lang="en-US" sz="1100" b="0" i="0">
              <a:solidFill>
                <a:schemeClr val="tx1"/>
              </a:solidFill>
              <a:effectLst/>
              <a:latin typeface="+mn-lt"/>
              <a:ea typeface="+mn-ea"/>
              <a:cs typeface="+mn-cs"/>
            </a:rPr>
            <a:t> Texas Instruments Incorporated. All rights reserved.</a:t>
          </a:r>
          <a:endParaRPr lang="en-US" sz="1100"/>
        </a:p>
      </xdr:txBody>
    </xdr:sp>
    <xdr:clientData/>
  </xdr:oneCellAnchor>
  <xdr:oneCellAnchor>
    <xdr:from>
      <xdr:col>0</xdr:col>
      <xdr:colOff>228600</xdr:colOff>
      <xdr:row>5</xdr:row>
      <xdr:rowOff>57150</xdr:rowOff>
    </xdr:from>
    <xdr:ext cx="6819900" cy="8896350"/>
    <xdr:sp macro="" textlink="">
      <xdr:nvSpPr>
        <xdr:cNvPr id="6" name="TextBox 5"/>
        <xdr:cNvSpPr txBox="1"/>
      </xdr:nvSpPr>
      <xdr:spPr>
        <a:xfrm>
          <a:off x="228600" y="990600"/>
          <a:ext cx="6819900" cy="8896350"/>
        </a:xfrm>
        <a:prstGeom prst="rect">
          <a:avLst/>
        </a:prstGeom>
        <a:solidFill>
          <a:srgbClr val="E0E0E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l">
            <a:spcBef>
              <a:spcPts val="0"/>
            </a:spcBef>
            <a:spcAft>
              <a:spcPts val="0"/>
            </a:spcAft>
          </a:pPr>
          <a:r>
            <a:rPr lang="en-US" sz="1100" b="1">
              <a:solidFill>
                <a:srgbClr val="000000"/>
              </a:solidFill>
              <a:effectLst/>
              <a:latin typeface="Arial"/>
              <a:ea typeface="MS Mincho"/>
            </a:rPr>
            <a:t>TEXAS INSTRUMENTS TEXT FILE LICENSE</a:t>
          </a:r>
          <a:endParaRPr lang="en-US" sz="1200" b="1">
            <a:effectLst/>
            <a:latin typeface="Times New Roman"/>
            <a:ea typeface="MS Mincho"/>
          </a:endParaRPr>
        </a:p>
        <a:p>
          <a:pPr marL="0" marR="0">
            <a:spcBef>
              <a:spcPts val="0"/>
            </a:spcBef>
            <a:spcAft>
              <a:spcPts val="0"/>
            </a:spcAft>
          </a:pPr>
          <a:r>
            <a:rPr lang="en-US" sz="1100">
              <a:solidFill>
                <a:srgbClr val="808080"/>
              </a:solidFill>
              <a:effectLst/>
              <a:latin typeface="Arial"/>
              <a:ea typeface="MS Mincho"/>
            </a:rPr>
            <a:t> </a:t>
          </a:r>
          <a:endParaRPr lang="en-US" sz="1200">
            <a:effectLst/>
            <a:latin typeface="Times New Roman"/>
            <a:ea typeface="MS Mincho"/>
          </a:endParaRPr>
        </a:p>
        <a:p>
          <a:pPr marL="0" marR="0">
            <a:spcBef>
              <a:spcPts val="0"/>
            </a:spcBef>
            <a:spcAft>
              <a:spcPts val="0"/>
            </a:spcAft>
          </a:pPr>
          <a:r>
            <a:rPr lang="en-US" sz="1100">
              <a:solidFill>
                <a:srgbClr val="000000"/>
              </a:solidFill>
              <a:effectLst/>
              <a:latin typeface="Arial"/>
              <a:ea typeface="MS Mincho"/>
            </a:rPr>
            <a:t>Copyright (c) 2015 Texas Instruments Incorporated</a:t>
          </a:r>
          <a:endParaRPr lang="en-US" sz="1200">
            <a:effectLst/>
            <a:latin typeface="Times New Roman"/>
            <a:ea typeface="MS Mincho"/>
          </a:endParaRPr>
        </a:p>
        <a:p>
          <a:pPr marL="0" marR="0">
            <a:spcBef>
              <a:spcPts val="0"/>
            </a:spcBef>
            <a:spcAft>
              <a:spcPts val="0"/>
            </a:spcAft>
          </a:pPr>
          <a:r>
            <a:rPr lang="en-US" sz="1100">
              <a:solidFill>
                <a:srgbClr val="808080"/>
              </a:solidFill>
              <a:effectLst/>
              <a:latin typeface="Arial"/>
              <a:ea typeface="MS Mincho"/>
            </a:rPr>
            <a:t> </a:t>
          </a:r>
          <a:endParaRPr lang="en-US" sz="1200">
            <a:effectLst/>
            <a:latin typeface="Times New Roman"/>
            <a:ea typeface="MS Mincho"/>
          </a:endParaRPr>
        </a:p>
        <a:p>
          <a:pPr marL="0" marR="0">
            <a:spcBef>
              <a:spcPts val="0"/>
            </a:spcBef>
            <a:spcAft>
              <a:spcPts val="0"/>
            </a:spcAft>
          </a:pPr>
          <a:r>
            <a:rPr lang="en-US" sz="1100">
              <a:solidFill>
                <a:srgbClr val="000000"/>
              </a:solidFill>
              <a:effectLst/>
              <a:latin typeface="Arial"/>
              <a:ea typeface="MS Mincho"/>
            </a:rPr>
            <a:t>All rights reserved not granted herein.</a:t>
          </a:r>
          <a:endParaRPr lang="en-US" sz="1200">
            <a:effectLst/>
            <a:latin typeface="Times New Roman"/>
            <a:ea typeface="MS Mincho"/>
          </a:endParaRPr>
        </a:p>
        <a:p>
          <a:pPr marL="0" marR="0">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0" marR="0">
            <a:spcBef>
              <a:spcPts val="0"/>
            </a:spcBef>
            <a:spcAft>
              <a:spcPts val="0"/>
            </a:spcAft>
          </a:pPr>
          <a:r>
            <a:rPr lang="en-US" sz="1100">
              <a:solidFill>
                <a:srgbClr val="000000"/>
              </a:solidFill>
              <a:effectLst/>
              <a:latin typeface="Arial"/>
              <a:ea typeface="MS Mincho"/>
            </a:rPr>
            <a:t>Limited License.  </a:t>
          </a:r>
          <a:endParaRPr lang="en-US" sz="1200">
            <a:effectLst/>
            <a:latin typeface="Times New Roman"/>
            <a:ea typeface="MS Mincho"/>
          </a:endParaRPr>
        </a:p>
        <a:p>
          <a:pPr marL="0" marR="0">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0" marR="0" algn="just">
            <a:spcBef>
              <a:spcPts val="0"/>
            </a:spcBef>
            <a:spcAft>
              <a:spcPts val="0"/>
            </a:spcAft>
          </a:pPr>
          <a:r>
            <a:rPr lang="en-US" sz="1100">
              <a:effectLst/>
              <a:latin typeface="Arial"/>
              <a:ea typeface="MS Mincho"/>
            </a:rPr>
            <a:t>Texas Instruments Incorporated g</a:t>
          </a:r>
          <a:r>
            <a:rPr lang="en-US" sz="1100">
              <a:solidFill>
                <a:srgbClr val="000000"/>
              </a:solidFill>
              <a:effectLst/>
              <a:latin typeface="Arial"/>
              <a:ea typeface="MS Mincho"/>
            </a:rPr>
            <a:t>rants a world-wide, royalty-free, non-exclusive license under copyrights and patents it now or hereafter owns or controls to make, have made, use, import, offer to sell and </a:t>
          </a:r>
          <a:r>
            <a:rPr lang="en-US" sz="1100">
              <a:effectLst/>
              <a:latin typeface="Arial"/>
              <a:ea typeface="MS Mincho"/>
            </a:rPr>
            <a:t>sell ("Utilize")</a:t>
          </a:r>
          <a:r>
            <a:rPr lang="en-US" sz="1100">
              <a:solidFill>
                <a:srgbClr val="0000FF"/>
              </a:solidFill>
              <a:effectLst/>
              <a:latin typeface="Arial"/>
              <a:ea typeface="MS Mincho"/>
            </a:rPr>
            <a:t> </a:t>
          </a:r>
          <a:r>
            <a:rPr lang="en-US" sz="1100">
              <a:solidFill>
                <a:srgbClr val="000000"/>
              </a:solidFill>
              <a:effectLst/>
              <a:latin typeface="Arial"/>
              <a:ea typeface="MS Mincho"/>
            </a:rPr>
            <a:t>this software subject to the terms herein.  With respect to the foregoing patent license, such license is granted  solely to the extent that any such patent is necessary to Utilize the software alone.  The patent license shall not apply to any combinations which include this software, other than combinations with devices manufactured by or for TI (“TI Devices”).  No hardware patent is licensed hereunder.</a:t>
          </a:r>
          <a:endParaRPr lang="en-US" sz="1200">
            <a:effectLst/>
            <a:latin typeface="Times New Roman"/>
            <a:ea typeface="MS Mincho"/>
          </a:endParaRPr>
        </a:p>
        <a:p>
          <a:pPr marL="0" marR="0" algn="just">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0" marR="0" algn="just">
            <a:spcBef>
              <a:spcPts val="0"/>
            </a:spcBef>
            <a:spcAft>
              <a:spcPts val="0"/>
            </a:spcAft>
          </a:pPr>
          <a:r>
            <a:rPr lang="en-US" sz="1100">
              <a:solidFill>
                <a:srgbClr val="000000"/>
              </a:solidFill>
              <a:effectLst/>
              <a:latin typeface="Arial"/>
              <a:ea typeface="MS Mincho"/>
            </a:rPr>
            <a:t>Redistributions must preserve existing copyright notices and reproduce this license (including the above copyright notice and the disclaimer and (if applicable) source code license limitations below) in the documentation and/or other materials provided with the distribution</a:t>
          </a:r>
          <a:endParaRPr lang="en-US" sz="1200">
            <a:effectLst/>
            <a:latin typeface="Times New Roman"/>
            <a:ea typeface="MS Mincho"/>
          </a:endParaRPr>
        </a:p>
        <a:p>
          <a:pPr marL="0" marR="0" algn="just">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0" marR="0" algn="just">
            <a:spcBef>
              <a:spcPts val="0"/>
            </a:spcBef>
            <a:spcAft>
              <a:spcPts val="0"/>
            </a:spcAft>
          </a:pPr>
          <a:r>
            <a:rPr lang="en-US" sz="1100">
              <a:solidFill>
                <a:srgbClr val="000000"/>
              </a:solidFill>
              <a:effectLst/>
              <a:latin typeface="Arial"/>
              <a:ea typeface="MS Mincho"/>
            </a:rPr>
            <a:t>Redistribution and use in binary form, without modification, are permitted provided that the following conditions are met:</a:t>
          </a:r>
          <a:endParaRPr lang="en-US" sz="1200">
            <a:effectLst/>
            <a:latin typeface="Times New Roman"/>
            <a:ea typeface="MS Mincho"/>
          </a:endParaRPr>
        </a:p>
        <a:p>
          <a:pPr marL="0" marR="0" algn="just">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171450" marR="0" indent="-171450" algn="just">
            <a:spcBef>
              <a:spcPts val="0"/>
            </a:spcBef>
            <a:spcAft>
              <a:spcPts val="0"/>
            </a:spcAft>
          </a:pPr>
          <a:r>
            <a:rPr lang="en-US" sz="1100">
              <a:solidFill>
                <a:srgbClr val="000000"/>
              </a:solidFill>
              <a:effectLst/>
              <a:latin typeface="Arial"/>
              <a:ea typeface="MS Mincho"/>
            </a:rPr>
            <a:t>*	No reverse engineering, decompilation, or disassembly of this software is permitted with respect to any software provided in binary form.</a:t>
          </a:r>
          <a:endParaRPr lang="en-US" sz="1200">
            <a:effectLst/>
            <a:latin typeface="Times New Roman"/>
            <a:ea typeface="MS Mincho"/>
          </a:endParaRPr>
        </a:p>
        <a:p>
          <a:pPr marL="171450" marR="0" indent="-171450" algn="just">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171450" marR="0" indent="-171450" algn="just">
            <a:spcBef>
              <a:spcPts val="0"/>
            </a:spcBef>
            <a:spcAft>
              <a:spcPts val="0"/>
            </a:spcAft>
          </a:pPr>
          <a:r>
            <a:rPr lang="en-US" sz="1100">
              <a:solidFill>
                <a:srgbClr val="000000"/>
              </a:solidFill>
              <a:effectLst/>
              <a:latin typeface="Arial"/>
              <a:ea typeface="MS Mincho"/>
            </a:rPr>
            <a:t>*	any redistribution and use are licensed by TI for use only with TI Devices.</a:t>
          </a:r>
          <a:endParaRPr lang="en-US" sz="1200">
            <a:effectLst/>
            <a:latin typeface="Times New Roman"/>
            <a:ea typeface="MS Mincho"/>
          </a:endParaRPr>
        </a:p>
        <a:p>
          <a:pPr marL="171450" marR="0" indent="-171450" algn="just">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171450" marR="0" indent="-171450" algn="just">
            <a:spcBef>
              <a:spcPts val="0"/>
            </a:spcBef>
            <a:spcAft>
              <a:spcPts val="0"/>
            </a:spcAft>
          </a:pPr>
          <a:r>
            <a:rPr lang="en-US" sz="1100">
              <a:solidFill>
                <a:srgbClr val="000000"/>
              </a:solidFill>
              <a:effectLst/>
              <a:latin typeface="Arial"/>
              <a:ea typeface="MS Mincho"/>
            </a:rPr>
            <a:t>*	Nothing shall obligate TI to provide you with source code for the software licensed and provided to you in object code.</a:t>
          </a:r>
          <a:endParaRPr lang="en-US" sz="1200">
            <a:effectLst/>
            <a:latin typeface="Times New Roman"/>
            <a:ea typeface="MS Mincho"/>
          </a:endParaRPr>
        </a:p>
        <a:p>
          <a:pPr marL="171450" marR="0" indent="-171450" algn="just">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0" marR="0" algn="just">
            <a:spcBef>
              <a:spcPts val="0"/>
            </a:spcBef>
            <a:spcAft>
              <a:spcPts val="0"/>
            </a:spcAft>
          </a:pPr>
          <a:r>
            <a:rPr lang="en-US" sz="1100">
              <a:solidFill>
                <a:srgbClr val="000000"/>
              </a:solidFill>
              <a:effectLst/>
              <a:latin typeface="Arial"/>
              <a:ea typeface="MS Mincho"/>
            </a:rPr>
            <a:t>If software source code is provided to you, modification and redistribution of the source code are permitted provided that the following conditions are met:</a:t>
          </a:r>
          <a:endParaRPr lang="en-US" sz="1200">
            <a:effectLst/>
            <a:latin typeface="Times New Roman"/>
            <a:ea typeface="MS Mincho"/>
          </a:endParaRPr>
        </a:p>
        <a:p>
          <a:pPr marL="0" marR="0" algn="just">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228600" marR="0" indent="-228600" algn="just">
            <a:spcBef>
              <a:spcPts val="0"/>
            </a:spcBef>
            <a:spcAft>
              <a:spcPts val="0"/>
            </a:spcAft>
          </a:pPr>
          <a:r>
            <a:rPr lang="en-US" sz="1100">
              <a:solidFill>
                <a:srgbClr val="000000"/>
              </a:solidFill>
              <a:effectLst/>
              <a:latin typeface="Arial"/>
              <a:ea typeface="MS Mincho"/>
            </a:rPr>
            <a:t>*	any redistribution and use of the source code, including any resulting derivative works, are licensed by TI for use only with TI Devices.</a:t>
          </a:r>
          <a:endParaRPr lang="en-US" sz="1200">
            <a:effectLst/>
            <a:latin typeface="Times New Roman"/>
            <a:ea typeface="MS Mincho"/>
          </a:endParaRPr>
        </a:p>
        <a:p>
          <a:pPr marL="228600" marR="0" indent="-228600" algn="just">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228600" marR="0" indent="-228600" algn="just">
            <a:spcBef>
              <a:spcPts val="0"/>
            </a:spcBef>
            <a:spcAft>
              <a:spcPts val="0"/>
            </a:spcAft>
          </a:pPr>
          <a:r>
            <a:rPr lang="en-US" sz="1100">
              <a:solidFill>
                <a:srgbClr val="000000"/>
              </a:solidFill>
              <a:effectLst/>
              <a:latin typeface="Arial"/>
              <a:ea typeface="MS Mincho"/>
            </a:rPr>
            <a:t>*	any redistribution and use of any object code compiled from the source code and any resulting derivative works, are licensed by TI for use only with TI Devices.</a:t>
          </a:r>
          <a:endParaRPr lang="en-US" sz="1200">
            <a:effectLst/>
            <a:latin typeface="Times New Roman"/>
            <a:ea typeface="MS Mincho"/>
          </a:endParaRPr>
        </a:p>
        <a:p>
          <a:pPr marL="0" marR="0" algn="just">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0" marR="0" algn="just">
            <a:spcBef>
              <a:spcPts val="0"/>
            </a:spcBef>
            <a:spcAft>
              <a:spcPts val="0"/>
            </a:spcAft>
          </a:pPr>
          <a:r>
            <a:rPr lang="en-US" sz="1100">
              <a:solidFill>
                <a:srgbClr val="000000"/>
              </a:solidFill>
              <a:effectLst/>
              <a:latin typeface="Arial"/>
              <a:ea typeface="MS Mincho"/>
            </a:rPr>
            <a:t>Neither the name </a:t>
          </a:r>
          <a:r>
            <a:rPr lang="en-US" sz="1100">
              <a:effectLst/>
              <a:latin typeface="Arial"/>
              <a:ea typeface="MS Mincho"/>
            </a:rPr>
            <a:t>of Texas Instruments Incorporated</a:t>
          </a:r>
          <a:r>
            <a:rPr lang="en-US" sz="1100">
              <a:solidFill>
                <a:srgbClr val="0000FF"/>
              </a:solidFill>
              <a:effectLst/>
              <a:latin typeface="Arial"/>
              <a:ea typeface="MS Mincho"/>
            </a:rPr>
            <a:t> </a:t>
          </a:r>
          <a:r>
            <a:rPr lang="en-US" sz="1100">
              <a:solidFill>
                <a:srgbClr val="000000"/>
              </a:solidFill>
              <a:effectLst/>
              <a:latin typeface="Arial"/>
              <a:ea typeface="MS Mincho"/>
            </a:rPr>
            <a:t>nor the names of its suppliers may be used to endorse or promote products derived from this software without specific prior written permission.</a:t>
          </a:r>
          <a:endParaRPr lang="en-US" sz="1200">
            <a:effectLst/>
            <a:latin typeface="Times New Roman"/>
            <a:ea typeface="MS Mincho"/>
          </a:endParaRPr>
        </a:p>
        <a:p>
          <a:pPr marL="171450" marR="0" indent="-171450" algn="just">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0" marR="0" algn="just">
            <a:spcBef>
              <a:spcPts val="0"/>
            </a:spcBef>
            <a:spcAft>
              <a:spcPts val="0"/>
            </a:spcAft>
          </a:pPr>
          <a:r>
            <a:rPr lang="en-US" sz="1100" b="1">
              <a:solidFill>
                <a:srgbClr val="000000"/>
              </a:solidFill>
              <a:effectLst/>
              <a:latin typeface="Arial"/>
              <a:ea typeface="MS Mincho"/>
            </a:rPr>
            <a:t>DISCLAIMER.</a:t>
          </a:r>
          <a:endParaRPr lang="en-US" sz="1200" b="1">
            <a:effectLst/>
            <a:latin typeface="Times New Roman"/>
            <a:ea typeface="MS Mincho"/>
          </a:endParaRPr>
        </a:p>
        <a:p>
          <a:pPr marL="0" marR="0" algn="just">
            <a:spcBef>
              <a:spcPts val="0"/>
            </a:spcBef>
            <a:spcAft>
              <a:spcPts val="0"/>
            </a:spcAft>
          </a:pPr>
          <a:r>
            <a:rPr lang="en-US" sz="1100">
              <a:solidFill>
                <a:srgbClr val="000000"/>
              </a:solidFill>
              <a:effectLst/>
              <a:latin typeface="Arial"/>
              <a:ea typeface="MS Mincho"/>
            </a:rPr>
            <a:t> </a:t>
          </a:r>
          <a:endParaRPr lang="en-US" sz="1200">
            <a:effectLst/>
            <a:latin typeface="Times New Roman"/>
            <a:ea typeface="MS Mincho"/>
          </a:endParaRPr>
        </a:p>
        <a:p>
          <a:pPr marL="0" marR="0" algn="just">
            <a:spcBef>
              <a:spcPts val="0"/>
            </a:spcBef>
            <a:spcAft>
              <a:spcPts val="0"/>
            </a:spcAft>
          </a:pPr>
          <a:r>
            <a:rPr lang="en-US" sz="1100">
              <a:solidFill>
                <a:srgbClr val="000000"/>
              </a:solidFill>
              <a:effectLst/>
              <a:latin typeface="Arial"/>
              <a:ea typeface="MS Mincho"/>
            </a:rPr>
            <a:t>THIS SOFTWARE IS PROVIDED BY TI AND TI’S LICENSORS "AS IS" AND ANY EXPRESS OR IMPLIED WARRANTIES, INCLUDING, BUT NOT LIMITED TO, THE IMPLIED WARRANTIES OF MERCHANTABILITY AND FITNESS FOR A PARTICULAR PURPOSE ARE DISCLAIMED. IN NO EVENT SHALL TI AND TI’S LICENSORS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a:t>
          </a:r>
          <a:endParaRPr lang="en-US" sz="1200">
            <a:effectLst/>
            <a:latin typeface="Times New Roman"/>
            <a:ea typeface="MS Mincho"/>
          </a:endParaRPr>
        </a:p>
        <a:p>
          <a:endParaRPr lang="en-US" sz="1100" baseline="0"/>
        </a:p>
        <a:p>
          <a:endParaRPr lang="en-US" sz="1100" baseline="0"/>
        </a:p>
        <a:p>
          <a:endParaRPr lang="en-US" sz="1100" baseline="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85725</xdr:colOff>
      <xdr:row>0</xdr:row>
      <xdr:rowOff>95250</xdr:rowOff>
    </xdr:from>
    <xdr:ext cx="2987044" cy="381000"/>
    <xdr:pic>
      <xdr:nvPicPr>
        <xdr:cNvPr id="2" name="Picture 1" descr="ti logo">
          <a:hlinkClick xmlns:r="http://schemas.openxmlformats.org/officeDocument/2006/relationships" r:id="rId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95250"/>
          <a:ext cx="2987044" cy="381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561974</xdr:colOff>
      <xdr:row>0</xdr:row>
      <xdr:rowOff>85725</xdr:rowOff>
    </xdr:from>
    <xdr:ext cx="5248275" cy="328295"/>
    <xdr:sp macro="" textlink="">
      <xdr:nvSpPr>
        <xdr:cNvPr id="3" name="TextBox 2"/>
        <xdr:cNvSpPr txBox="1"/>
      </xdr:nvSpPr>
      <xdr:spPr>
        <a:xfrm>
          <a:off x="4219574" y="85725"/>
          <a:ext cx="5248275"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1600" b="1">
              <a:latin typeface="Arial" panose="020B0604020202020204" pitchFamily="34" charset="0"/>
              <a:cs typeface="Arial" panose="020B0604020202020204" pitchFamily="34" charset="0"/>
            </a:rPr>
            <a:t>DRV421 - System Parameter Calculator</a:t>
          </a:r>
        </a:p>
      </xdr:txBody>
    </xdr:sp>
    <xdr:clientData/>
  </xdr:oneCellAnchor>
  <xdr:oneCellAnchor>
    <xdr:from>
      <xdr:col>0</xdr:col>
      <xdr:colOff>47625</xdr:colOff>
      <xdr:row>5</xdr:row>
      <xdr:rowOff>0</xdr:rowOff>
    </xdr:from>
    <xdr:ext cx="184731" cy="264560"/>
    <xdr:sp macro="" textlink="">
      <xdr:nvSpPr>
        <xdr:cNvPr id="4" name="TextBox 3">
          <a:hlinkClick xmlns:r="http://schemas.openxmlformats.org/officeDocument/2006/relationships" r:id="rId3"/>
        </xdr:cNvPr>
        <xdr:cNvSpPr txBox="1"/>
      </xdr:nvSpPr>
      <xdr:spPr>
        <a:xfrm>
          <a:off x="47625"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4</xdr:col>
      <xdr:colOff>304800</xdr:colOff>
      <xdr:row>9</xdr:row>
      <xdr:rowOff>581025</xdr:rowOff>
    </xdr:from>
    <xdr:to>
      <xdr:col>5</xdr:col>
      <xdr:colOff>161925</xdr:colOff>
      <xdr:row>9</xdr:row>
      <xdr:rowOff>771525</xdr:rowOff>
    </xdr:to>
    <xdr:sp macro="" textlink="">
      <xdr:nvSpPr>
        <xdr:cNvPr id="6" name="TextBox 5"/>
        <xdr:cNvSpPr txBox="1"/>
      </xdr:nvSpPr>
      <xdr:spPr>
        <a:xfrm>
          <a:off x="2743200" y="2314575"/>
          <a:ext cx="466725" cy="190500"/>
        </a:xfrm>
        <a:prstGeom prst="rect">
          <a:avLst/>
        </a:prstGeom>
        <a:solidFill>
          <a:srgbClr val="118899"/>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solidFill>
                <a:schemeClr val="bg1"/>
              </a:solidFill>
            </a:rPr>
            <a:t>xx</a:t>
          </a:r>
        </a:p>
      </xdr:txBody>
    </xdr:sp>
    <xdr:clientData/>
  </xdr:twoCellAnchor>
  <xdr:twoCellAnchor>
    <xdr:from>
      <xdr:col>11</xdr:col>
      <xdr:colOff>257175</xdr:colOff>
      <xdr:row>9</xdr:row>
      <xdr:rowOff>571500</xdr:rowOff>
    </xdr:from>
    <xdr:to>
      <xdr:col>12</xdr:col>
      <xdr:colOff>114300</xdr:colOff>
      <xdr:row>9</xdr:row>
      <xdr:rowOff>762000</xdr:rowOff>
    </xdr:to>
    <xdr:sp macro="" textlink="">
      <xdr:nvSpPr>
        <xdr:cNvPr id="7" name="TextBox 6"/>
        <xdr:cNvSpPr txBox="1"/>
      </xdr:nvSpPr>
      <xdr:spPr>
        <a:xfrm>
          <a:off x="6962775" y="2305050"/>
          <a:ext cx="466725" cy="190500"/>
        </a:xfrm>
        <a:prstGeom prst="rect">
          <a:avLst/>
        </a:prstGeom>
        <a:solidFill>
          <a:srgbClr val="115566"/>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solidFill>
                <a:schemeClr val="bg1"/>
              </a:solidFill>
            </a:rPr>
            <a:t>xx</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hyperlink" Target="http://www.ti.com/lit/pdf/sloa223" TargetMode="External"/><Relationship Id="rId7" Type="http://schemas.openxmlformats.org/officeDocument/2006/relationships/printerSettings" Target="../printerSettings/printerSettings5.bin"/><Relationship Id="rId2" Type="http://schemas.openxmlformats.org/officeDocument/2006/relationships/hyperlink" Target="http://www.ti.com/lit/gpn/drv421" TargetMode="External"/><Relationship Id="rId1" Type="http://schemas.openxmlformats.org/officeDocument/2006/relationships/hyperlink" Target="http://www.ti.com/lit/gpn/drv421" TargetMode="External"/><Relationship Id="rId6" Type="http://schemas.openxmlformats.org/officeDocument/2006/relationships/hyperlink" Target="http://www.ti.com/lit/pdf/sloa225" TargetMode="External"/><Relationship Id="rId5" Type="http://schemas.openxmlformats.org/officeDocument/2006/relationships/hyperlink" Target="http://www.ti.com/product/DRV421" TargetMode="External"/><Relationship Id="rId4" Type="http://schemas.openxmlformats.org/officeDocument/2006/relationships/hyperlink" Target="http://www.ti.com/lit/pdf/sloa22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
  <sheetViews>
    <sheetView showGridLines="0" showRowColHeaders="0" workbookViewId="0">
      <selection activeCell="C26" sqref="C26"/>
    </sheetView>
  </sheetViews>
  <sheetFormatPr defaultRowHeight="15" x14ac:dyDescent="0.25"/>
  <cols>
    <col min="1" max="1" width="9.140625" customWidth="1"/>
    <col min="2" max="2" width="13.28515625" customWidth="1"/>
    <col min="4" max="4" width="15.5703125" customWidth="1"/>
    <col min="5" max="5" width="1.5703125" customWidth="1"/>
  </cols>
  <sheetData>
    <row r="1" spans="1:25" x14ac:dyDescent="0.25">
      <c r="A1" s="150"/>
      <c r="B1" s="150"/>
      <c r="C1" s="150"/>
      <c r="D1" s="150"/>
      <c r="E1" s="150"/>
      <c r="F1" s="150"/>
      <c r="G1" s="150"/>
      <c r="H1" s="150"/>
      <c r="I1" s="150"/>
      <c r="J1" s="150"/>
      <c r="K1" s="150"/>
      <c r="L1" s="150"/>
      <c r="M1" s="150"/>
      <c r="N1" s="150"/>
      <c r="O1" s="150"/>
      <c r="P1" s="150"/>
      <c r="Q1" s="150"/>
      <c r="R1" s="150"/>
      <c r="S1" s="150"/>
      <c r="T1" s="150"/>
      <c r="U1" s="150"/>
    </row>
    <row r="2" spans="1:25" x14ac:dyDescent="0.25">
      <c r="A2" s="150"/>
      <c r="B2" s="150"/>
      <c r="C2" s="150"/>
      <c r="D2" s="150"/>
      <c r="E2" s="150"/>
      <c r="F2" s="150"/>
      <c r="G2" s="150"/>
      <c r="H2" s="150"/>
      <c r="I2" s="150"/>
      <c r="J2" s="150"/>
      <c r="K2" s="150"/>
      <c r="L2" s="150"/>
      <c r="M2" s="150"/>
      <c r="N2" s="150"/>
      <c r="O2" s="150"/>
      <c r="P2" s="150"/>
      <c r="Q2" s="150"/>
      <c r="R2" s="150"/>
      <c r="S2" s="150"/>
      <c r="T2" s="150"/>
      <c r="U2" s="150"/>
    </row>
    <row r="3" spans="1:25" x14ac:dyDescent="0.25">
      <c r="A3" s="150"/>
      <c r="B3" s="150"/>
      <c r="C3" s="150"/>
      <c r="D3" s="150"/>
      <c r="E3" s="150"/>
      <c r="F3" s="150"/>
      <c r="G3" s="150"/>
      <c r="H3" s="150"/>
      <c r="I3" s="150"/>
      <c r="J3" s="150"/>
      <c r="K3" s="150"/>
      <c r="L3" s="150"/>
      <c r="M3" s="150"/>
      <c r="N3" s="150"/>
      <c r="O3" s="150"/>
      <c r="P3" s="150"/>
      <c r="Q3" s="150"/>
      <c r="R3" s="150"/>
      <c r="S3" s="150"/>
      <c r="T3" s="150"/>
      <c r="U3" s="150"/>
    </row>
    <row r="4" spans="1:25" ht="12.75" customHeight="1" x14ac:dyDescent="0.25">
      <c r="A4" s="152"/>
      <c r="B4" s="152"/>
      <c r="C4" s="152"/>
      <c r="D4" s="152"/>
      <c r="E4" s="152"/>
      <c r="F4" s="152"/>
      <c r="G4" s="152"/>
      <c r="H4" s="152"/>
      <c r="I4" s="152"/>
      <c r="J4" s="152"/>
      <c r="K4" s="152"/>
      <c r="L4" s="152"/>
      <c r="M4" s="152"/>
      <c r="N4" s="152"/>
      <c r="O4" s="152"/>
      <c r="P4" s="152"/>
      <c r="Q4" s="152"/>
      <c r="R4" s="152"/>
      <c r="S4" s="152"/>
      <c r="T4" s="152"/>
      <c r="U4" s="152"/>
      <c r="V4" s="152"/>
      <c r="W4" s="152"/>
      <c r="X4" s="152"/>
      <c r="Y4" s="152"/>
    </row>
    <row r="5" spans="1:25" x14ac:dyDescent="0.25">
      <c r="A5" s="11"/>
      <c r="B5" s="11"/>
      <c r="C5" s="11"/>
      <c r="D5" s="11"/>
      <c r="E5" s="11"/>
      <c r="F5" s="11"/>
      <c r="G5" s="11"/>
      <c r="H5" s="11"/>
      <c r="I5" s="11"/>
      <c r="J5" s="11"/>
      <c r="K5" s="11"/>
      <c r="L5" s="11"/>
      <c r="M5" s="11"/>
      <c r="N5" s="11"/>
      <c r="O5" s="11"/>
      <c r="P5" s="11"/>
      <c r="Q5" s="11"/>
      <c r="R5" s="11"/>
      <c r="S5" s="11"/>
      <c r="T5" s="11"/>
      <c r="U5" s="11"/>
    </row>
    <row r="6" spans="1:25" x14ac:dyDescent="0.25">
      <c r="A6" s="11"/>
      <c r="B6" s="11"/>
      <c r="C6" s="11"/>
      <c r="D6" s="11"/>
      <c r="E6" s="11"/>
      <c r="F6" s="11"/>
      <c r="G6" s="11"/>
      <c r="H6" s="11"/>
      <c r="I6" s="11"/>
      <c r="J6" s="11"/>
      <c r="K6" s="11"/>
      <c r="L6" s="11"/>
      <c r="M6" s="11"/>
      <c r="N6" s="11"/>
      <c r="O6" s="11"/>
      <c r="P6" s="11"/>
      <c r="Q6" s="11"/>
      <c r="R6" s="11"/>
      <c r="S6" s="11"/>
      <c r="T6" s="11"/>
      <c r="U6" s="11"/>
    </row>
    <row r="7" spans="1:25" ht="15.75" x14ac:dyDescent="0.25">
      <c r="A7" s="11"/>
      <c r="B7" s="151" t="s">
        <v>58</v>
      </c>
      <c r="C7" s="151"/>
      <c r="D7" s="151"/>
      <c r="E7" s="38"/>
      <c r="F7" s="44" t="s">
        <v>59</v>
      </c>
      <c r="G7" s="45"/>
      <c r="H7" s="45"/>
      <c r="I7" s="45"/>
      <c r="J7" s="45"/>
      <c r="K7" s="45"/>
      <c r="L7" s="45"/>
      <c r="M7" s="45"/>
      <c r="N7" s="45"/>
      <c r="O7" s="45"/>
      <c r="P7" s="45"/>
      <c r="Q7" s="45"/>
      <c r="R7" s="46"/>
      <c r="S7" s="46"/>
      <c r="T7" s="46"/>
      <c r="U7" s="46"/>
    </row>
    <row r="8" spans="1:25" x14ac:dyDescent="0.25">
      <c r="A8" s="11"/>
      <c r="B8" s="136"/>
      <c r="C8" s="136"/>
      <c r="D8" s="136"/>
      <c r="E8" s="38"/>
      <c r="F8" s="136"/>
      <c r="G8" s="136"/>
      <c r="H8" s="136"/>
      <c r="I8" s="136"/>
      <c r="J8" s="136"/>
      <c r="K8" s="136"/>
      <c r="L8" s="136"/>
      <c r="M8" s="136"/>
      <c r="N8" s="136"/>
      <c r="O8" s="136"/>
      <c r="P8" s="136"/>
      <c r="Q8" s="136"/>
      <c r="R8" s="38"/>
      <c r="S8" s="38"/>
      <c r="T8" s="38"/>
      <c r="U8" s="38"/>
    </row>
    <row r="9" spans="1:25" ht="18" x14ac:dyDescent="0.25">
      <c r="A9" s="11"/>
      <c r="B9" s="137" t="s">
        <v>68</v>
      </c>
      <c r="C9" s="138"/>
      <c r="D9" s="138"/>
      <c r="E9" s="38"/>
      <c r="F9" s="136" t="s">
        <v>71</v>
      </c>
      <c r="G9" s="136"/>
      <c r="H9" s="136"/>
      <c r="I9" s="136"/>
      <c r="J9" s="136"/>
      <c r="K9" s="136"/>
      <c r="L9" s="136"/>
      <c r="M9" s="136"/>
      <c r="N9" s="136"/>
      <c r="O9" s="136"/>
      <c r="P9" s="136"/>
      <c r="Q9" s="136"/>
      <c r="R9" s="38"/>
      <c r="S9" s="38"/>
      <c r="T9" s="38"/>
      <c r="U9" s="38"/>
    </row>
    <row r="10" spans="1:25" ht="15.75" x14ac:dyDescent="0.25">
      <c r="A10" s="11"/>
      <c r="B10" s="137"/>
      <c r="C10" s="136"/>
      <c r="D10" s="136"/>
      <c r="E10" s="38"/>
      <c r="F10" s="136" t="s">
        <v>72</v>
      </c>
      <c r="G10" s="136"/>
      <c r="H10" s="136"/>
      <c r="I10" s="136"/>
      <c r="J10" s="136"/>
      <c r="K10" s="136"/>
      <c r="L10" s="136"/>
      <c r="M10" s="136"/>
      <c r="N10" s="136"/>
      <c r="O10" s="136"/>
      <c r="P10" s="136"/>
      <c r="Q10" s="136"/>
      <c r="R10" s="38"/>
      <c r="S10" s="38"/>
      <c r="T10" s="38"/>
      <c r="U10" s="38"/>
    </row>
    <row r="11" spans="1:25" x14ac:dyDescent="0.25">
      <c r="A11" s="11"/>
      <c r="B11" s="122"/>
      <c r="C11" s="136"/>
      <c r="D11" s="136"/>
      <c r="E11" s="38"/>
      <c r="F11" s="136" t="s">
        <v>74</v>
      </c>
      <c r="G11" s="136"/>
      <c r="H11" s="136"/>
      <c r="I11" s="136"/>
      <c r="J11" s="136"/>
      <c r="K11" s="136"/>
      <c r="L11" s="136"/>
      <c r="M11" s="136"/>
      <c r="N11" s="136"/>
      <c r="O11" s="136"/>
      <c r="P11" s="136"/>
      <c r="Q11" s="136"/>
      <c r="R11" s="38"/>
      <c r="S11" s="38"/>
      <c r="T11" s="38"/>
      <c r="U11" s="38"/>
    </row>
    <row r="12" spans="1:25" x14ac:dyDescent="0.25">
      <c r="A12" s="11"/>
      <c r="B12" s="122"/>
      <c r="C12" s="136"/>
      <c r="D12" s="136"/>
      <c r="E12" s="38"/>
      <c r="F12" s="136" t="s">
        <v>73</v>
      </c>
      <c r="G12" s="136"/>
      <c r="H12" s="136"/>
      <c r="I12" s="136"/>
      <c r="J12" s="136"/>
      <c r="K12" s="136"/>
      <c r="L12" s="136"/>
      <c r="M12" s="136"/>
      <c r="N12" s="136"/>
      <c r="O12" s="136"/>
      <c r="P12" s="136"/>
      <c r="Q12" s="136"/>
      <c r="R12" s="38"/>
      <c r="S12" s="38"/>
      <c r="T12" s="38"/>
      <c r="U12" s="38"/>
    </row>
    <row r="13" spans="1:25" x14ac:dyDescent="0.25">
      <c r="A13" s="11"/>
      <c r="B13" s="122"/>
      <c r="C13" s="136"/>
      <c r="D13" s="136"/>
      <c r="E13" s="38"/>
      <c r="F13" s="136"/>
      <c r="G13" s="136"/>
      <c r="H13" s="136"/>
      <c r="I13" s="136"/>
      <c r="J13" s="136"/>
      <c r="K13" s="136"/>
      <c r="L13" s="136"/>
      <c r="M13" s="136"/>
      <c r="N13" s="136"/>
      <c r="O13" s="136"/>
      <c r="P13" s="136"/>
      <c r="Q13" s="136"/>
      <c r="R13" s="38"/>
      <c r="S13" s="38"/>
      <c r="T13" s="38"/>
      <c r="U13" s="38"/>
    </row>
    <row r="14" spans="1:25" ht="15.75" x14ac:dyDescent="0.25">
      <c r="A14" s="11"/>
      <c r="B14" s="137" t="s">
        <v>69</v>
      </c>
      <c r="C14" s="136"/>
      <c r="D14" s="136"/>
      <c r="E14" s="38"/>
      <c r="F14" s="136" t="s">
        <v>75</v>
      </c>
      <c r="G14" s="136"/>
      <c r="H14" s="136"/>
      <c r="I14" s="136"/>
      <c r="J14" s="136"/>
      <c r="K14" s="136"/>
      <c r="L14" s="136"/>
      <c r="M14" s="136"/>
      <c r="N14" s="136"/>
      <c r="O14" s="136"/>
      <c r="P14" s="136"/>
      <c r="Q14" s="136"/>
      <c r="R14" s="38"/>
      <c r="S14" s="38"/>
      <c r="T14" s="38"/>
      <c r="U14" s="38"/>
    </row>
    <row r="15" spans="1:25" ht="15.75" x14ac:dyDescent="0.25">
      <c r="A15" s="11"/>
      <c r="B15" s="137"/>
      <c r="C15" s="136"/>
      <c r="D15" s="136"/>
      <c r="E15" s="38"/>
      <c r="F15" s="136"/>
      <c r="G15" s="136"/>
      <c r="H15" s="136"/>
      <c r="I15" s="136"/>
      <c r="J15" s="136"/>
      <c r="K15" s="136"/>
      <c r="L15" s="136"/>
      <c r="M15" s="136"/>
      <c r="N15" s="136"/>
      <c r="O15" s="136"/>
      <c r="P15" s="136"/>
      <c r="Q15" s="136"/>
      <c r="R15" s="38"/>
      <c r="S15" s="38"/>
      <c r="T15" s="38"/>
      <c r="U15" s="38"/>
    </row>
    <row r="16" spans="1:25" ht="15.75" x14ac:dyDescent="0.25">
      <c r="A16" s="11"/>
      <c r="B16" s="137" t="s">
        <v>70</v>
      </c>
      <c r="C16" s="136"/>
      <c r="D16" s="136"/>
      <c r="E16" s="38"/>
      <c r="F16" s="136" t="s">
        <v>76</v>
      </c>
      <c r="G16" s="136"/>
      <c r="H16" s="136"/>
      <c r="I16" s="136"/>
      <c r="J16" s="136"/>
      <c r="K16" s="136"/>
      <c r="L16" s="136"/>
      <c r="M16" s="136"/>
      <c r="N16" s="136"/>
      <c r="O16" s="136"/>
      <c r="P16" s="136"/>
      <c r="Q16" s="136"/>
      <c r="R16" s="38"/>
      <c r="S16" s="38"/>
      <c r="T16" s="38"/>
      <c r="U16" s="38"/>
    </row>
    <row r="17" spans="1:21" ht="15.75" x14ac:dyDescent="0.25">
      <c r="A17" s="11"/>
      <c r="B17" s="137"/>
      <c r="C17" s="136"/>
      <c r="D17" s="136"/>
      <c r="E17" s="38"/>
      <c r="F17" s="136" t="s">
        <v>77</v>
      </c>
      <c r="G17" s="136"/>
      <c r="H17" s="136"/>
      <c r="I17" s="136"/>
      <c r="J17" s="136"/>
      <c r="K17" s="136"/>
      <c r="L17" s="136"/>
      <c r="M17" s="136"/>
      <c r="N17" s="136"/>
      <c r="O17" s="136"/>
      <c r="P17" s="136"/>
      <c r="Q17" s="136"/>
      <c r="R17" s="38"/>
      <c r="S17" s="38"/>
      <c r="T17" s="38"/>
      <c r="U17" s="38"/>
    </row>
    <row r="18" spans="1:21" x14ac:dyDescent="0.25">
      <c r="A18" s="11"/>
      <c r="B18" s="122"/>
      <c r="C18" s="136"/>
      <c r="D18" s="136"/>
      <c r="E18" s="38"/>
      <c r="F18" s="136"/>
      <c r="G18" s="136"/>
      <c r="H18" s="136"/>
      <c r="I18" s="136"/>
      <c r="J18" s="136"/>
      <c r="K18" s="136"/>
      <c r="L18" s="136"/>
      <c r="M18" s="136"/>
      <c r="N18" s="136"/>
      <c r="O18" s="136"/>
      <c r="P18" s="136"/>
      <c r="Q18" s="136"/>
      <c r="R18" s="38"/>
      <c r="S18" s="38"/>
      <c r="T18" s="38"/>
      <c r="U18" s="38"/>
    </row>
    <row r="19" spans="1:21" ht="15.75" x14ac:dyDescent="0.25">
      <c r="A19" s="11"/>
      <c r="B19" s="137" t="s">
        <v>60</v>
      </c>
      <c r="C19" s="136"/>
      <c r="D19" s="136"/>
      <c r="E19" s="38"/>
      <c r="F19" s="136" t="s">
        <v>78</v>
      </c>
      <c r="G19" s="136"/>
      <c r="H19" s="136"/>
      <c r="I19" s="136"/>
      <c r="J19" s="136"/>
      <c r="K19" s="136"/>
      <c r="L19" s="136"/>
      <c r="M19" s="136"/>
      <c r="N19" s="136"/>
      <c r="O19" s="136"/>
      <c r="P19" s="136"/>
      <c r="Q19" s="136"/>
      <c r="R19" s="38"/>
      <c r="S19" s="38"/>
      <c r="T19" s="38"/>
      <c r="U19" s="38"/>
    </row>
    <row r="20" spans="1:21" ht="15.75" x14ac:dyDescent="0.25">
      <c r="A20" s="11"/>
      <c r="B20" s="137"/>
      <c r="C20" s="136"/>
      <c r="D20" s="136"/>
      <c r="E20" s="38"/>
      <c r="F20" s="136"/>
      <c r="G20" s="136"/>
      <c r="H20" s="136"/>
      <c r="I20" s="136"/>
      <c r="J20" s="136"/>
      <c r="K20" s="136"/>
      <c r="L20" s="136"/>
      <c r="M20" s="136"/>
      <c r="N20" s="136"/>
      <c r="O20" s="136"/>
      <c r="P20" s="136"/>
      <c r="Q20" s="136"/>
      <c r="R20" s="38"/>
      <c r="S20" s="38"/>
      <c r="T20" s="38"/>
      <c r="U20" s="38"/>
    </row>
    <row r="21" spans="1:21" ht="15.75" x14ac:dyDescent="0.25">
      <c r="A21" s="11"/>
      <c r="B21" s="137" t="s">
        <v>61</v>
      </c>
      <c r="C21" s="136"/>
      <c r="D21" s="136"/>
      <c r="E21" s="38"/>
      <c r="F21" s="136" t="s">
        <v>79</v>
      </c>
      <c r="G21" s="136"/>
      <c r="H21" s="136"/>
      <c r="I21" s="136"/>
      <c r="J21" s="136"/>
      <c r="K21" s="136"/>
      <c r="L21" s="136"/>
      <c r="M21" s="136"/>
      <c r="N21" s="136"/>
      <c r="O21" s="136"/>
      <c r="P21" s="136"/>
      <c r="Q21" s="136"/>
      <c r="R21" s="38"/>
      <c r="S21" s="38"/>
      <c r="T21" s="38"/>
      <c r="U21" s="38"/>
    </row>
    <row r="22" spans="1:21" x14ac:dyDescent="0.25">
      <c r="A22" s="11"/>
      <c r="B22" s="136"/>
      <c r="C22" s="136"/>
      <c r="D22" s="136"/>
      <c r="E22" s="38"/>
      <c r="F22" s="136"/>
      <c r="G22" s="136"/>
      <c r="H22" s="136"/>
      <c r="I22" s="136"/>
      <c r="J22" s="136"/>
      <c r="K22" s="136"/>
      <c r="L22" s="136"/>
      <c r="M22" s="136"/>
      <c r="N22" s="136"/>
      <c r="O22" s="136"/>
      <c r="P22" s="136"/>
      <c r="Q22" s="136"/>
      <c r="R22" s="38"/>
      <c r="S22" s="38"/>
      <c r="T22" s="38"/>
      <c r="U22" s="38"/>
    </row>
    <row r="23" spans="1:21" x14ac:dyDescent="0.25">
      <c r="A23" s="11"/>
      <c r="B23" s="38"/>
      <c r="C23" s="38"/>
      <c r="D23" s="38"/>
      <c r="E23" s="38"/>
      <c r="F23" s="38"/>
      <c r="G23" s="38"/>
      <c r="H23" s="38"/>
      <c r="I23" s="38"/>
      <c r="J23" s="38"/>
      <c r="K23" s="38"/>
      <c r="L23" s="38"/>
      <c r="M23" s="38"/>
      <c r="N23" s="38"/>
      <c r="O23" s="38"/>
      <c r="P23" s="38"/>
      <c r="Q23" s="38"/>
      <c r="R23" s="38"/>
      <c r="S23" s="38"/>
      <c r="T23" s="38"/>
      <c r="U23" s="38"/>
    </row>
    <row r="24" spans="1:21" x14ac:dyDescent="0.25">
      <c r="A24" s="11"/>
      <c r="B24" s="38"/>
      <c r="C24" s="38"/>
      <c r="D24" s="38"/>
      <c r="E24" s="38"/>
      <c r="F24" s="38"/>
      <c r="G24" s="38"/>
      <c r="H24" s="38"/>
      <c r="I24" s="38"/>
      <c r="J24" s="38"/>
      <c r="K24" s="38"/>
      <c r="L24" s="38"/>
      <c r="M24" s="38"/>
      <c r="N24" s="38"/>
      <c r="O24" s="38"/>
      <c r="P24" s="38"/>
      <c r="Q24" s="38"/>
      <c r="R24" s="38"/>
      <c r="S24" s="38"/>
      <c r="T24" s="38"/>
      <c r="U24" s="38"/>
    </row>
    <row r="25" spans="1:21" x14ac:dyDescent="0.25">
      <c r="A25" s="11"/>
      <c r="B25" s="38"/>
      <c r="C25" s="38"/>
      <c r="D25" s="38"/>
      <c r="E25" s="38"/>
      <c r="F25" s="38"/>
      <c r="G25" s="38"/>
      <c r="H25" s="38"/>
      <c r="I25" s="38"/>
      <c r="J25" s="38"/>
      <c r="K25" s="38"/>
      <c r="L25" s="38"/>
      <c r="M25" s="38"/>
      <c r="N25" s="38"/>
      <c r="O25" s="38"/>
      <c r="P25" s="38"/>
      <c r="Q25" s="38"/>
      <c r="R25" s="38"/>
      <c r="S25" s="38"/>
      <c r="T25" s="38"/>
      <c r="U25" s="38"/>
    </row>
    <row r="26" spans="1:21" x14ac:dyDescent="0.25">
      <c r="A26" s="11"/>
      <c r="B26" s="38"/>
      <c r="C26" s="38"/>
      <c r="D26" s="38"/>
      <c r="E26" s="38"/>
      <c r="F26" s="38"/>
      <c r="G26" s="38"/>
      <c r="H26" s="38"/>
      <c r="I26" s="38"/>
      <c r="J26" s="38"/>
      <c r="K26" s="38"/>
      <c r="L26" s="38"/>
      <c r="M26" s="38"/>
      <c r="N26" s="38"/>
      <c r="O26" s="38"/>
      <c r="P26" s="38"/>
      <c r="Q26" s="38"/>
      <c r="R26" s="38"/>
      <c r="S26" s="38"/>
      <c r="T26" s="38"/>
      <c r="U26" s="38"/>
    </row>
    <row r="27" spans="1:21" x14ac:dyDescent="0.25">
      <c r="A27" s="11"/>
      <c r="B27" s="38"/>
      <c r="C27" s="38"/>
      <c r="D27" s="38"/>
      <c r="E27" s="38"/>
      <c r="F27" s="38"/>
      <c r="G27" s="38"/>
      <c r="H27" s="38"/>
      <c r="I27" s="38"/>
      <c r="J27" s="38"/>
      <c r="K27" s="38"/>
      <c r="L27" s="38"/>
      <c r="M27" s="38"/>
      <c r="N27" s="38"/>
      <c r="O27" s="38"/>
      <c r="P27" s="38"/>
      <c r="Q27" s="38"/>
      <c r="R27" s="38"/>
      <c r="S27" s="38"/>
      <c r="T27" s="38"/>
      <c r="U27" s="38"/>
    </row>
    <row r="28" spans="1:21" x14ac:dyDescent="0.25">
      <c r="A28" s="11"/>
      <c r="B28" s="38"/>
      <c r="C28" s="38"/>
      <c r="D28" s="38"/>
      <c r="E28" s="38"/>
      <c r="F28" s="38"/>
      <c r="G28" s="38"/>
      <c r="H28" s="38"/>
      <c r="I28" s="38"/>
      <c r="J28" s="38"/>
      <c r="K28" s="38"/>
      <c r="L28" s="38"/>
      <c r="M28" s="38"/>
      <c r="N28" s="38"/>
      <c r="O28" s="38"/>
      <c r="P28" s="38"/>
      <c r="Q28" s="38"/>
      <c r="R28" s="38"/>
      <c r="S28" s="38"/>
      <c r="T28" s="38"/>
      <c r="U28" s="38"/>
    </row>
    <row r="29" spans="1:21" x14ac:dyDescent="0.25">
      <c r="A29" s="11"/>
      <c r="B29" s="38"/>
      <c r="C29" s="38"/>
      <c r="D29" s="38"/>
      <c r="E29" s="38"/>
      <c r="F29" s="38"/>
      <c r="G29" s="38"/>
      <c r="H29" s="38"/>
      <c r="I29" s="38"/>
      <c r="J29" s="38"/>
      <c r="K29" s="38"/>
      <c r="L29" s="38"/>
      <c r="M29" s="38"/>
      <c r="N29" s="38"/>
      <c r="O29" s="38"/>
      <c r="P29" s="38"/>
      <c r="Q29" s="38"/>
      <c r="R29" s="38"/>
      <c r="S29" s="38"/>
      <c r="T29" s="38"/>
      <c r="U29" s="38"/>
    </row>
    <row r="30" spans="1:21" x14ac:dyDescent="0.25">
      <c r="A30" s="11"/>
      <c r="B30" s="38"/>
      <c r="C30" s="38"/>
      <c r="D30" s="38"/>
      <c r="E30" s="38"/>
      <c r="F30" s="38"/>
      <c r="G30" s="38"/>
      <c r="H30" s="38"/>
      <c r="I30" s="38"/>
      <c r="J30" s="38"/>
      <c r="K30" s="38"/>
      <c r="L30" s="38"/>
      <c r="M30" s="38"/>
      <c r="N30" s="38"/>
      <c r="O30" s="38"/>
      <c r="P30" s="38"/>
      <c r="Q30" s="38"/>
      <c r="R30" s="38"/>
      <c r="S30" s="38"/>
      <c r="T30" s="38"/>
      <c r="U30" s="38"/>
    </row>
    <row r="31" spans="1:21" x14ac:dyDescent="0.25">
      <c r="A31" s="11"/>
      <c r="B31" s="11"/>
      <c r="C31" s="11"/>
      <c r="D31" s="11"/>
      <c r="E31" s="11"/>
      <c r="F31" s="11"/>
      <c r="G31" s="11"/>
      <c r="H31" s="11"/>
      <c r="I31" s="11"/>
      <c r="J31" s="11"/>
      <c r="K31" s="11"/>
      <c r="L31" s="11"/>
      <c r="M31" s="11"/>
      <c r="N31" s="11"/>
      <c r="O31" s="11"/>
      <c r="P31" s="11"/>
      <c r="Q31" s="11"/>
      <c r="R31" s="11"/>
      <c r="S31" s="11"/>
      <c r="T31" s="11"/>
      <c r="U31" s="11"/>
    </row>
    <row r="32" spans="1:21" x14ac:dyDescent="0.25">
      <c r="A32" s="11"/>
      <c r="B32" s="11"/>
      <c r="C32" s="11"/>
      <c r="D32" s="11"/>
      <c r="E32" s="11"/>
      <c r="F32" s="11"/>
      <c r="G32" s="11"/>
      <c r="H32" s="11"/>
      <c r="I32" s="11"/>
      <c r="J32" s="11"/>
      <c r="K32" s="11"/>
      <c r="L32" s="11"/>
      <c r="M32" s="11"/>
      <c r="N32" s="11"/>
      <c r="O32" s="11"/>
      <c r="P32" s="11"/>
      <c r="Q32" s="11"/>
      <c r="R32" s="11"/>
      <c r="S32" s="11"/>
      <c r="T32" s="11"/>
      <c r="U32" s="11"/>
    </row>
    <row r="33" spans="1:21" x14ac:dyDescent="0.25">
      <c r="A33" s="11"/>
      <c r="B33" s="11"/>
      <c r="C33" s="11"/>
      <c r="D33" s="11"/>
      <c r="E33" s="11"/>
      <c r="F33" s="11"/>
      <c r="G33" s="11"/>
      <c r="H33" s="11"/>
      <c r="I33" s="11"/>
      <c r="J33" s="11"/>
      <c r="K33" s="11"/>
      <c r="L33" s="11"/>
      <c r="M33" s="11"/>
      <c r="N33" s="11"/>
      <c r="O33" s="11"/>
      <c r="P33" s="11"/>
      <c r="Q33" s="11"/>
      <c r="R33" s="11"/>
      <c r="S33" s="11"/>
      <c r="T33" s="11"/>
      <c r="U33" s="11"/>
    </row>
    <row r="34" spans="1:21" x14ac:dyDescent="0.25">
      <c r="A34" s="11"/>
      <c r="B34" s="11"/>
      <c r="C34" s="11"/>
      <c r="D34" s="11"/>
      <c r="E34" s="11"/>
      <c r="F34" s="11"/>
      <c r="G34" s="11"/>
      <c r="H34" s="11"/>
      <c r="I34" s="11"/>
      <c r="J34" s="11"/>
      <c r="K34" s="11"/>
      <c r="L34" s="11"/>
      <c r="M34" s="11"/>
      <c r="N34" s="11"/>
      <c r="O34" s="11"/>
      <c r="P34" s="11"/>
      <c r="Q34" s="11"/>
      <c r="R34" s="11"/>
      <c r="S34" s="11"/>
      <c r="T34" s="11"/>
      <c r="U34" s="11"/>
    </row>
    <row r="35" spans="1:21" x14ac:dyDescent="0.25">
      <c r="A35" s="11"/>
      <c r="B35" s="11"/>
      <c r="C35" s="11"/>
      <c r="D35" s="11"/>
      <c r="E35" s="11"/>
      <c r="F35" s="11"/>
      <c r="G35" s="11"/>
      <c r="H35" s="11"/>
      <c r="I35" s="11"/>
      <c r="J35" s="11"/>
      <c r="K35" s="11"/>
      <c r="L35" s="11"/>
      <c r="M35" s="11"/>
      <c r="N35" s="11"/>
      <c r="O35" s="11"/>
      <c r="P35" s="11"/>
      <c r="Q35" s="11"/>
      <c r="R35" s="11"/>
      <c r="S35" s="11"/>
      <c r="T35" s="11"/>
      <c r="U35" s="11"/>
    </row>
    <row r="36" spans="1:21" x14ac:dyDescent="0.25">
      <c r="A36" s="11"/>
      <c r="B36" s="11"/>
      <c r="C36" s="11"/>
      <c r="D36" s="11"/>
      <c r="E36" s="11"/>
      <c r="F36" s="11"/>
      <c r="G36" s="11"/>
      <c r="H36" s="11"/>
      <c r="I36" s="11"/>
      <c r="J36" s="11"/>
      <c r="K36" s="11"/>
      <c r="L36" s="11"/>
      <c r="M36" s="11"/>
      <c r="N36" s="11"/>
      <c r="O36" s="11"/>
      <c r="P36" s="11"/>
      <c r="Q36" s="11"/>
      <c r="R36" s="11"/>
      <c r="S36" s="11"/>
      <c r="T36" s="11"/>
      <c r="U36" s="11"/>
    </row>
    <row r="37" spans="1:21" x14ac:dyDescent="0.25">
      <c r="A37" s="11"/>
      <c r="B37" s="11"/>
      <c r="C37" s="11"/>
      <c r="D37" s="11"/>
      <c r="E37" s="11"/>
      <c r="F37" s="11"/>
      <c r="G37" s="11"/>
      <c r="H37" s="11"/>
      <c r="I37" s="11"/>
      <c r="J37" s="11"/>
      <c r="K37" s="11"/>
      <c r="L37" s="11"/>
      <c r="M37" s="11"/>
      <c r="N37" s="11"/>
      <c r="O37" s="11"/>
      <c r="P37" s="11"/>
      <c r="Q37" s="11"/>
      <c r="R37" s="11"/>
      <c r="S37" s="11"/>
      <c r="T37" s="11"/>
      <c r="U37" s="11"/>
    </row>
    <row r="38" spans="1:21" x14ac:dyDescent="0.25">
      <c r="A38" s="11"/>
      <c r="B38" s="11"/>
      <c r="C38" s="11"/>
      <c r="D38" s="11"/>
      <c r="E38" s="11"/>
      <c r="F38" s="11"/>
      <c r="G38" s="11"/>
      <c r="H38" s="11"/>
      <c r="I38" s="11"/>
      <c r="J38" s="11"/>
      <c r="K38" s="11"/>
      <c r="L38" s="11"/>
      <c r="M38" s="11"/>
      <c r="N38" s="11"/>
      <c r="O38" s="11"/>
      <c r="P38" s="11"/>
      <c r="Q38" s="11"/>
      <c r="R38" s="11"/>
      <c r="S38" s="11"/>
      <c r="T38" s="11"/>
      <c r="U38" s="11"/>
    </row>
  </sheetData>
  <sheetProtection password="D997" sheet="1" objects="1" scenarios="1" selectLockedCells="1" selectUnlockedCells="1"/>
  <mergeCells count="3">
    <mergeCell ref="A1:U3"/>
    <mergeCell ref="B7:D7"/>
    <mergeCell ref="A4:Y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95"/>
  <sheetViews>
    <sheetView showGridLines="0" showRowColHeaders="0" tabSelected="1" zoomScale="70" zoomScaleNormal="70" workbookViewId="0">
      <pane ySplit="4" topLeftCell="A5" activePane="bottomLeft" state="frozen"/>
      <selection pane="bottomLeft" activeCell="D15" sqref="D15"/>
    </sheetView>
  </sheetViews>
  <sheetFormatPr defaultRowHeight="15" x14ac:dyDescent="0.25"/>
  <cols>
    <col min="1" max="1" width="2.7109375" customWidth="1"/>
    <col min="2" max="2" width="52.85546875" customWidth="1"/>
    <col min="3" max="3" width="3" customWidth="1"/>
    <col min="4" max="4" width="12.85546875" customWidth="1"/>
    <col min="5" max="5" width="8.42578125" customWidth="1"/>
    <col min="6" max="6" width="3.42578125" customWidth="1"/>
    <col min="9" max="9" width="11.28515625" bestFit="1" customWidth="1"/>
    <col min="10" max="11" width="13.140625" customWidth="1"/>
    <col min="12" max="12" width="15" customWidth="1"/>
    <col min="13" max="13" width="6" customWidth="1"/>
    <col min="14" max="14" width="3.85546875" customWidth="1"/>
    <col min="15" max="15" width="9.140625" customWidth="1"/>
    <col min="16" max="16" width="18.28515625" customWidth="1"/>
    <col min="17" max="17" width="4.85546875" customWidth="1"/>
    <col min="18" max="18" width="21.28515625" customWidth="1"/>
    <col min="19" max="19" width="1.7109375" customWidth="1"/>
    <col min="20" max="20" width="13.28515625" customWidth="1"/>
    <col min="23" max="23" width="11.28515625" customWidth="1"/>
    <col min="26" max="26" width="33.7109375" style="4" customWidth="1"/>
    <col min="27" max="27" width="9.140625" style="4"/>
    <col min="28" max="28" width="12.140625" style="4" customWidth="1"/>
    <col min="29" max="29" width="11.85546875" style="4" customWidth="1"/>
    <col min="30" max="30" width="9.140625" style="4"/>
    <col min="31" max="31" width="39.85546875" customWidth="1"/>
    <col min="32" max="32" width="10.85546875" style="4" customWidth="1"/>
    <col min="33" max="39" width="0" style="4" hidden="1" customWidth="1"/>
    <col min="40" max="44" width="9.140625" style="4"/>
  </cols>
  <sheetData>
    <row r="1" spans="1:44" ht="19.5" customHeight="1" x14ac:dyDescent="0.25">
      <c r="A1" s="150"/>
      <c r="B1" s="150"/>
      <c r="C1" s="150"/>
      <c r="D1" s="150"/>
      <c r="E1" s="150"/>
      <c r="F1" s="150"/>
      <c r="G1" s="150"/>
      <c r="H1" s="150"/>
      <c r="I1" s="150"/>
      <c r="J1" s="150"/>
      <c r="K1" s="150"/>
      <c r="L1" s="150"/>
      <c r="M1" s="150"/>
      <c r="N1" s="150"/>
      <c r="O1" s="150"/>
      <c r="P1" s="150"/>
      <c r="Q1" s="150"/>
      <c r="R1" s="150"/>
      <c r="S1" s="150"/>
      <c r="T1" s="150"/>
      <c r="U1" s="150"/>
      <c r="V1" s="11"/>
      <c r="W1" s="11"/>
      <c r="X1" s="11"/>
      <c r="Y1" s="11"/>
    </row>
    <row r="2" spans="1:44" ht="19.5" customHeight="1" x14ac:dyDescent="0.25">
      <c r="A2" s="150"/>
      <c r="B2" s="150"/>
      <c r="C2" s="150"/>
      <c r="D2" s="150"/>
      <c r="E2" s="150"/>
      <c r="F2" s="150"/>
      <c r="G2" s="150"/>
      <c r="H2" s="150"/>
      <c r="I2" s="150"/>
      <c r="J2" s="150"/>
      <c r="K2" s="150"/>
      <c r="L2" s="150"/>
      <c r="M2" s="150"/>
      <c r="N2" s="150"/>
      <c r="O2" s="150"/>
      <c r="P2" s="150"/>
      <c r="Q2" s="150"/>
      <c r="R2" s="150"/>
      <c r="S2" s="150"/>
      <c r="T2" s="150"/>
      <c r="U2" s="150"/>
      <c r="V2" s="11"/>
      <c r="W2" s="11"/>
      <c r="X2" s="11"/>
      <c r="Y2" s="11"/>
    </row>
    <row r="3" spans="1:44" ht="19.5" customHeight="1" x14ac:dyDescent="0.25">
      <c r="A3" s="150"/>
      <c r="B3" s="150"/>
      <c r="C3" s="150"/>
      <c r="D3" s="150"/>
      <c r="E3" s="150"/>
      <c r="F3" s="150"/>
      <c r="G3" s="150"/>
      <c r="H3" s="150"/>
      <c r="I3" s="150"/>
      <c r="J3" s="150"/>
      <c r="K3" s="150"/>
      <c r="L3" s="150"/>
      <c r="M3" s="150"/>
      <c r="N3" s="150"/>
      <c r="O3" s="150"/>
      <c r="P3" s="150"/>
      <c r="Q3" s="150"/>
      <c r="R3" s="150"/>
      <c r="S3" s="150"/>
      <c r="T3" s="150"/>
      <c r="U3" s="150"/>
      <c r="V3" s="11"/>
      <c r="W3" s="11"/>
      <c r="X3" s="11"/>
      <c r="Y3" s="11"/>
    </row>
    <row r="4" spans="1:44" ht="19.5" customHeight="1" x14ac:dyDescent="0.25">
      <c r="A4" s="152"/>
      <c r="B4" s="152"/>
      <c r="C4" s="152"/>
      <c r="D4" s="152"/>
      <c r="E4" s="152"/>
      <c r="F4" s="152"/>
      <c r="G4" s="152"/>
      <c r="H4" s="152"/>
      <c r="I4" s="152"/>
      <c r="J4" s="152"/>
      <c r="K4" s="152"/>
      <c r="L4" s="152"/>
      <c r="M4" s="152"/>
      <c r="N4" s="152"/>
      <c r="O4" s="152"/>
      <c r="P4" s="152"/>
      <c r="Q4" s="152"/>
      <c r="R4" s="152"/>
      <c r="S4" s="152"/>
      <c r="T4" s="152"/>
      <c r="U4" s="152"/>
      <c r="V4" s="152"/>
      <c r="W4" s="152"/>
      <c r="X4" s="152"/>
      <c r="Y4" s="152"/>
    </row>
    <row r="5" spans="1:44" s="11" customFormat="1" ht="19.5" customHeight="1" x14ac:dyDescent="0.25">
      <c r="A5" s="39"/>
      <c r="B5" s="39"/>
      <c r="C5" s="39"/>
      <c r="D5" s="39"/>
      <c r="E5" s="39"/>
      <c r="F5" s="39"/>
      <c r="G5" s="39"/>
      <c r="H5" s="39"/>
      <c r="I5" s="39"/>
      <c r="J5" s="39"/>
      <c r="K5" s="39"/>
      <c r="L5" s="39"/>
      <c r="M5" s="39"/>
      <c r="N5" s="39"/>
      <c r="O5" s="39"/>
      <c r="P5" s="39"/>
      <c r="Q5" s="39"/>
      <c r="R5" s="39"/>
      <c r="S5" s="39"/>
      <c r="T5" s="39"/>
      <c r="U5" s="39"/>
      <c r="V5" s="39"/>
      <c r="W5" s="39"/>
      <c r="X5" s="39"/>
      <c r="Y5" s="39"/>
      <c r="Z5" s="4"/>
      <c r="AA5" s="4"/>
      <c r="AB5" s="4"/>
      <c r="AC5" s="4"/>
      <c r="AD5" s="4"/>
      <c r="AF5" s="4"/>
      <c r="AG5" s="4"/>
      <c r="AH5" s="4"/>
      <c r="AI5" s="4"/>
      <c r="AJ5" s="4"/>
      <c r="AK5" s="4"/>
      <c r="AL5" s="4"/>
      <c r="AM5" s="4"/>
      <c r="AN5" s="4"/>
      <c r="AO5" s="4"/>
      <c r="AP5" s="4"/>
      <c r="AQ5" s="4"/>
      <c r="AR5" s="4"/>
    </row>
    <row r="6" spans="1:44" ht="24.75" customHeight="1" x14ac:dyDescent="0.25">
      <c r="A6" s="11"/>
      <c r="B6" s="49" t="s">
        <v>86</v>
      </c>
      <c r="C6" s="41"/>
      <c r="D6" s="41"/>
      <c r="E6" s="41"/>
      <c r="F6" s="41"/>
      <c r="G6" s="41"/>
      <c r="H6" s="41"/>
      <c r="I6" s="41"/>
      <c r="J6" s="41"/>
      <c r="K6" s="41"/>
      <c r="L6" s="41"/>
      <c r="M6" s="21"/>
      <c r="N6" s="49" t="s">
        <v>97</v>
      </c>
      <c r="O6" s="34"/>
      <c r="P6" s="34"/>
      <c r="Q6" s="34"/>
      <c r="R6" s="34"/>
      <c r="S6" s="34"/>
      <c r="T6" s="34"/>
      <c r="U6" s="34"/>
      <c r="V6" s="34"/>
      <c r="W6" s="34"/>
      <c r="Y6" s="42"/>
    </row>
    <row r="7" spans="1:44" x14ac:dyDescent="0.25">
      <c r="A7" s="11"/>
      <c r="B7" s="107"/>
      <c r="C7" s="107"/>
      <c r="D7" s="107"/>
      <c r="E7" s="107"/>
      <c r="F7" s="107"/>
      <c r="G7" s="107"/>
      <c r="H7" s="107"/>
      <c r="I7" s="107"/>
      <c r="J7" s="107"/>
      <c r="K7" s="107"/>
      <c r="L7" s="107"/>
      <c r="M7" s="21"/>
      <c r="N7" s="120"/>
      <c r="O7" s="120"/>
      <c r="P7" s="120"/>
      <c r="Q7" s="120"/>
      <c r="R7" s="120"/>
      <c r="S7" s="120"/>
      <c r="T7" s="120"/>
      <c r="U7" s="120"/>
      <c r="V7" s="120"/>
      <c r="W7" s="120"/>
      <c r="X7" s="11"/>
      <c r="Y7" s="11"/>
    </row>
    <row r="8" spans="1:44" ht="18" x14ac:dyDescent="0.25">
      <c r="A8" s="11"/>
      <c r="B8" s="106" t="s">
        <v>84</v>
      </c>
      <c r="C8" s="108"/>
      <c r="D8" s="51" t="s">
        <v>22</v>
      </c>
      <c r="E8" s="51" t="s">
        <v>23</v>
      </c>
      <c r="F8" s="107"/>
      <c r="G8" s="115" t="s">
        <v>21</v>
      </c>
      <c r="H8" s="116"/>
      <c r="I8" s="116"/>
      <c r="J8" s="108"/>
      <c r="K8" s="108"/>
      <c r="L8" s="108"/>
      <c r="M8" s="21"/>
      <c r="N8" s="120"/>
      <c r="O8" s="120"/>
      <c r="P8" s="120"/>
      <c r="Q8" s="120"/>
      <c r="R8" s="120"/>
      <c r="S8" s="120"/>
      <c r="T8" s="61" t="s">
        <v>22</v>
      </c>
      <c r="U8" s="61" t="s">
        <v>23</v>
      </c>
      <c r="V8" s="120"/>
      <c r="W8" s="120"/>
      <c r="X8" s="11"/>
      <c r="Y8" s="11"/>
    </row>
    <row r="9" spans="1:44" ht="18.75" customHeight="1" x14ac:dyDescent="0.25">
      <c r="A9" s="11"/>
      <c r="B9" s="109" t="s">
        <v>106</v>
      </c>
      <c r="C9" s="108"/>
      <c r="D9" s="85">
        <v>50</v>
      </c>
      <c r="E9" s="102" t="s">
        <v>24</v>
      </c>
      <c r="F9" s="107"/>
      <c r="G9" s="117" t="s">
        <v>109</v>
      </c>
      <c r="H9" s="116"/>
      <c r="I9" s="116"/>
      <c r="J9" s="108"/>
      <c r="K9" s="108"/>
      <c r="L9" s="108"/>
      <c r="M9" s="21"/>
      <c r="N9" s="120"/>
      <c r="O9" s="153" t="s">
        <v>53</v>
      </c>
      <c r="P9" s="153"/>
      <c r="Q9" s="153"/>
      <c r="R9" s="153"/>
      <c r="S9" s="108"/>
      <c r="T9" s="148">
        <f>(1/Turns)*Shunt*GainDiffAmp</f>
        <v>0.04</v>
      </c>
      <c r="U9" s="102" t="s">
        <v>52</v>
      </c>
      <c r="V9" s="107"/>
      <c r="W9" s="107"/>
      <c r="X9" s="11"/>
      <c r="Y9" s="11"/>
    </row>
    <row r="10" spans="1:44" ht="15.75" x14ac:dyDescent="0.25">
      <c r="A10" s="11"/>
      <c r="B10" s="109" t="s">
        <v>105</v>
      </c>
      <c r="C10" s="108"/>
      <c r="D10" s="85">
        <v>5</v>
      </c>
      <c r="E10" s="102" t="s">
        <v>25</v>
      </c>
      <c r="F10" s="107"/>
      <c r="G10" s="116"/>
      <c r="H10" s="116"/>
      <c r="I10" s="116"/>
      <c r="J10" s="108"/>
      <c r="K10" s="108"/>
      <c r="L10" s="108"/>
      <c r="M10" s="21"/>
      <c r="N10" s="120"/>
      <c r="O10" s="153" t="s">
        <v>115</v>
      </c>
      <c r="P10" s="153"/>
      <c r="Q10" s="153"/>
      <c r="R10" s="153"/>
      <c r="S10" s="108"/>
      <c r="T10" s="87">
        <f>D9/Turns</f>
        <v>0.05</v>
      </c>
      <c r="U10" s="102" t="s">
        <v>24</v>
      </c>
      <c r="V10" s="107"/>
      <c r="W10" s="107"/>
      <c r="X10" s="11"/>
      <c r="Y10" s="11"/>
    </row>
    <row r="11" spans="1:44" ht="15.75" x14ac:dyDescent="0.25">
      <c r="A11" s="11"/>
      <c r="B11" s="109" t="s">
        <v>107</v>
      </c>
      <c r="C11" s="108"/>
      <c r="D11" s="86">
        <v>0</v>
      </c>
      <c r="E11" s="102"/>
      <c r="F11" s="107"/>
      <c r="G11" s="118" t="s">
        <v>104</v>
      </c>
      <c r="H11" s="116"/>
      <c r="I11" s="116"/>
      <c r="J11" s="108"/>
      <c r="K11" s="108"/>
      <c r="L11" s="108"/>
      <c r="M11" s="21"/>
      <c r="N11" s="120"/>
      <c r="O11" s="153" t="s">
        <v>117</v>
      </c>
      <c r="P11" s="153"/>
      <c r="Q11" s="153"/>
      <c r="R11" s="153"/>
      <c r="S11" s="108"/>
      <c r="T11" s="87">
        <f>MIN(Supply/SeriesResistance,0.21)</f>
        <v>0.21</v>
      </c>
      <c r="U11" s="102" t="s">
        <v>24</v>
      </c>
      <c r="V11" s="107"/>
      <c r="W11" s="107"/>
      <c r="X11" s="11"/>
      <c r="Y11" s="11"/>
    </row>
    <row r="12" spans="1:44" ht="15.75" x14ac:dyDescent="0.25">
      <c r="A12" s="11"/>
      <c r="B12" s="109" t="s">
        <v>108</v>
      </c>
      <c r="C12" s="108"/>
      <c r="D12" s="87">
        <f>IF((RefSel=0),2.5,(IF((RefSel=1),1.65,(IF((RefSel=2),"Supply/2",IF((RefSel=3),"Supply/2","ERROR"))))))</f>
        <v>2.5</v>
      </c>
      <c r="E12" s="102" t="s">
        <v>25</v>
      </c>
      <c r="F12" s="107"/>
      <c r="G12" s="118"/>
      <c r="H12" s="116"/>
      <c r="I12" s="116"/>
      <c r="J12" s="108"/>
      <c r="K12" s="108"/>
      <c r="L12" s="108"/>
      <c r="M12" s="21"/>
      <c r="N12" s="120"/>
      <c r="O12" s="153" t="s">
        <v>118</v>
      </c>
      <c r="P12" s="153"/>
      <c r="Q12" s="153"/>
      <c r="R12" s="153"/>
      <c r="S12" s="108"/>
      <c r="T12" s="87">
        <f>((Supply-Refin)/GainDiffAmp)/MaxIout</f>
        <v>12.5</v>
      </c>
      <c r="U12" s="102" t="s">
        <v>16</v>
      </c>
      <c r="V12" s="107"/>
      <c r="W12" s="107"/>
      <c r="X12" s="11"/>
      <c r="Y12" s="11"/>
    </row>
    <row r="13" spans="1:44" ht="15.75" x14ac:dyDescent="0.25">
      <c r="A13" s="11"/>
      <c r="B13" s="109" t="s">
        <v>137</v>
      </c>
      <c r="C13" s="108"/>
      <c r="D13" s="85">
        <v>2.5</v>
      </c>
      <c r="E13" s="102" t="s">
        <v>25</v>
      </c>
      <c r="F13" s="107"/>
      <c r="G13" s="118" t="s">
        <v>110</v>
      </c>
      <c r="H13" s="116"/>
      <c r="I13" s="116"/>
      <c r="J13" s="108"/>
      <c r="K13" s="108"/>
      <c r="L13" s="108"/>
      <c r="M13" s="21"/>
      <c r="N13" s="120"/>
      <c r="O13" s="107"/>
      <c r="P13" s="107"/>
      <c r="Q13" s="107"/>
      <c r="R13" s="107"/>
      <c r="S13" s="107"/>
      <c r="T13" s="107"/>
      <c r="U13" s="107"/>
      <c r="V13" s="107"/>
      <c r="W13" s="107"/>
      <c r="X13" s="11"/>
      <c r="Y13" s="11"/>
    </row>
    <row r="14" spans="1:44" ht="15.75" x14ac:dyDescent="0.25">
      <c r="A14" s="11"/>
      <c r="B14" s="109" t="s">
        <v>111</v>
      </c>
      <c r="C14" s="108"/>
      <c r="D14" s="85">
        <v>10</v>
      </c>
      <c r="E14" s="102" t="s">
        <v>16</v>
      </c>
      <c r="F14" s="107"/>
      <c r="G14" s="116"/>
      <c r="H14" s="116"/>
      <c r="I14" s="116"/>
      <c r="J14" s="108"/>
      <c r="K14" s="108"/>
      <c r="L14" s="108"/>
      <c r="M14" s="21"/>
      <c r="N14" s="120"/>
      <c r="O14" s="120"/>
      <c r="P14" s="120"/>
      <c r="Q14" s="120"/>
      <c r="R14" s="120"/>
      <c r="S14" s="120"/>
      <c r="T14" s="120"/>
      <c r="U14" s="120"/>
      <c r="V14" s="120"/>
      <c r="W14" s="120"/>
      <c r="X14" s="11"/>
      <c r="Y14" s="11"/>
    </row>
    <row r="15" spans="1:44" ht="18" customHeight="1" x14ac:dyDescent="0.25">
      <c r="A15" s="11"/>
      <c r="B15" s="109" t="s">
        <v>112</v>
      </c>
      <c r="C15" s="108"/>
      <c r="D15" s="86">
        <v>85</v>
      </c>
      <c r="E15" s="102" t="s">
        <v>89</v>
      </c>
      <c r="F15" s="119"/>
      <c r="G15" s="116" t="s">
        <v>113</v>
      </c>
      <c r="H15" s="116"/>
      <c r="I15" s="116"/>
      <c r="J15" s="108"/>
      <c r="K15" s="108"/>
      <c r="L15" s="108"/>
      <c r="M15" s="21"/>
      <c r="N15" s="120"/>
      <c r="O15" s="120"/>
      <c r="P15" s="120"/>
      <c r="Q15" s="120"/>
      <c r="R15" s="120"/>
      <c r="S15" s="120"/>
      <c r="T15" s="120"/>
      <c r="U15" s="120"/>
      <c r="V15" s="120"/>
      <c r="W15" s="120"/>
      <c r="X15" s="11"/>
      <c r="Y15" s="11"/>
    </row>
    <row r="16" spans="1:44" ht="18" customHeight="1" x14ac:dyDescent="0.4">
      <c r="A16" s="11"/>
      <c r="B16" s="110"/>
      <c r="C16" s="108"/>
      <c r="D16" s="114"/>
      <c r="E16" s="114"/>
      <c r="F16" s="119"/>
      <c r="G16" s="108"/>
      <c r="H16" s="108"/>
      <c r="I16" s="108"/>
      <c r="J16" s="108"/>
      <c r="K16" s="108"/>
      <c r="L16" s="108"/>
      <c r="M16" s="21"/>
      <c r="N16" s="121"/>
      <c r="O16" s="120"/>
      <c r="P16" s="120"/>
      <c r="Q16" s="120"/>
      <c r="R16" s="120"/>
      <c r="S16" s="120"/>
      <c r="T16" s="120"/>
      <c r="U16" s="120"/>
      <c r="V16" s="120"/>
      <c r="W16" s="120"/>
      <c r="X16" s="11"/>
      <c r="Y16" s="11"/>
    </row>
    <row r="17" spans="1:31" ht="21.75" customHeight="1" x14ac:dyDescent="0.3">
      <c r="A17" s="11"/>
      <c r="B17" s="111" t="s">
        <v>85</v>
      </c>
      <c r="C17" s="108"/>
      <c r="D17" s="60" t="s">
        <v>22</v>
      </c>
      <c r="E17" s="60" t="s">
        <v>23</v>
      </c>
      <c r="F17" s="107"/>
      <c r="G17" s="108"/>
      <c r="H17" s="108"/>
      <c r="I17" s="108"/>
      <c r="J17" s="108"/>
      <c r="K17" s="108"/>
      <c r="L17" s="108"/>
      <c r="M17" s="21"/>
      <c r="N17" s="50" t="s">
        <v>103</v>
      </c>
      <c r="O17" s="34"/>
      <c r="P17" s="34"/>
      <c r="Q17" s="34"/>
      <c r="R17" s="34"/>
      <c r="S17" s="34"/>
      <c r="T17" s="34"/>
      <c r="U17" s="34"/>
      <c r="V17" s="34"/>
      <c r="W17" s="34"/>
      <c r="X17" s="11"/>
      <c r="Y17" s="11"/>
    </row>
    <row r="18" spans="1:31" ht="18" x14ac:dyDescent="0.25">
      <c r="A18" s="11"/>
      <c r="B18" s="112" t="s">
        <v>138</v>
      </c>
      <c r="C18" s="110"/>
      <c r="D18" s="88">
        <v>0.5</v>
      </c>
      <c r="E18" s="102" t="s">
        <v>15</v>
      </c>
      <c r="F18" s="107"/>
      <c r="G18" s="118" t="s">
        <v>81</v>
      </c>
      <c r="H18" s="108"/>
      <c r="I18" s="108"/>
      <c r="J18" s="108"/>
      <c r="K18" s="108"/>
      <c r="L18" s="108"/>
      <c r="M18" s="21"/>
      <c r="N18" s="120"/>
      <c r="O18" s="153" t="s">
        <v>114</v>
      </c>
      <c r="P18" s="153"/>
      <c r="Q18" s="153"/>
      <c r="R18" s="153"/>
      <c r="S18" s="122"/>
      <c r="T18" s="66" t="str">
        <f>IF(ABS(Shunt*MaxIout*GainDiffAmp)&gt;MIN(Supply-0.085-Refin,Refin-0.085),"OVERLOAD","OK")</f>
        <v>OK</v>
      </c>
      <c r="U18" s="107"/>
      <c r="V18" s="107"/>
      <c r="W18" s="107"/>
      <c r="X18" s="11"/>
      <c r="Y18" s="11"/>
    </row>
    <row r="19" spans="1:31" ht="15.75" x14ac:dyDescent="0.25">
      <c r="A19" s="11"/>
      <c r="B19" s="112" t="s">
        <v>119</v>
      </c>
      <c r="C19" s="108"/>
      <c r="D19" s="85">
        <v>10</v>
      </c>
      <c r="E19" s="102" t="s">
        <v>16</v>
      </c>
      <c r="F19" s="107"/>
      <c r="G19" s="118" t="s">
        <v>20</v>
      </c>
      <c r="H19" s="108"/>
      <c r="I19" s="108"/>
      <c r="J19" s="108"/>
      <c r="K19" s="108"/>
      <c r="L19" s="108"/>
      <c r="M19" s="21"/>
      <c r="N19" s="120"/>
      <c r="O19" s="153" t="s">
        <v>151</v>
      </c>
      <c r="P19" s="153"/>
      <c r="Q19" s="153"/>
      <c r="R19" s="153"/>
      <c r="S19" s="122"/>
      <c r="T19" s="66" t="str">
        <f>IF(ABS(MaxIout*(Rcomp+Shunt))&gt;(Supply-0.8),"OVERLOAD","OK")</f>
        <v>OK</v>
      </c>
      <c r="U19" s="107"/>
      <c r="V19" s="107"/>
      <c r="W19" s="107"/>
      <c r="X19" s="11"/>
      <c r="Y19" s="11"/>
    </row>
    <row r="20" spans="1:31" ht="18" x14ac:dyDescent="0.25">
      <c r="A20" s="11"/>
      <c r="B20" s="112" t="s">
        <v>120</v>
      </c>
      <c r="C20" s="110"/>
      <c r="D20" s="89">
        <v>1000</v>
      </c>
      <c r="E20" s="102" t="s">
        <v>17</v>
      </c>
      <c r="F20" s="107"/>
      <c r="G20" s="118"/>
      <c r="H20" s="108"/>
      <c r="I20" s="108"/>
      <c r="J20" s="108"/>
      <c r="K20" s="108"/>
      <c r="L20" s="108"/>
      <c r="M20" s="21"/>
      <c r="N20" s="120"/>
      <c r="O20" s="153" t="s">
        <v>152</v>
      </c>
      <c r="P20" s="153"/>
      <c r="Q20" s="153"/>
      <c r="R20" s="153"/>
      <c r="S20" s="122"/>
      <c r="T20" s="66" t="str">
        <f>IF(ABS(MaxIout)&gt;(0.11+((Supply-3)*(0.21-0.125)/1.7)),"OVERLOAD","OK")</f>
        <v>OK</v>
      </c>
      <c r="U20" s="107"/>
      <c r="V20" s="107"/>
      <c r="W20" s="107"/>
      <c r="X20" s="11"/>
      <c r="Y20" s="11"/>
    </row>
    <row r="21" spans="1:31" ht="18" x14ac:dyDescent="0.25">
      <c r="A21" s="11"/>
      <c r="B21" s="112" t="s">
        <v>121</v>
      </c>
      <c r="C21" s="110"/>
      <c r="D21" s="88">
        <v>5.0000000000000001E-4</v>
      </c>
      <c r="E21" s="102" t="s">
        <v>18</v>
      </c>
      <c r="F21" s="107"/>
      <c r="G21" s="118" t="s">
        <v>19</v>
      </c>
      <c r="H21" s="108"/>
      <c r="I21" s="108"/>
      <c r="J21" s="108"/>
      <c r="K21" s="108"/>
      <c r="L21" s="108"/>
      <c r="M21" s="21"/>
      <c r="N21" s="120"/>
      <c r="O21" s="153" t="s">
        <v>142</v>
      </c>
      <c r="P21" s="153"/>
      <c r="Q21" s="153"/>
      <c r="R21" s="153"/>
      <c r="S21" s="122"/>
      <c r="T21" s="66" t="str">
        <f>IF((Inductance&lt;0.1),"ERROR","OK")</f>
        <v>OK</v>
      </c>
      <c r="U21" s="107"/>
      <c r="V21" s="107"/>
      <c r="W21" s="107"/>
      <c r="X21" s="11"/>
      <c r="Y21" s="11"/>
    </row>
    <row r="22" spans="1:31" ht="15.75" x14ac:dyDescent="0.25">
      <c r="A22" s="11"/>
      <c r="B22" s="112" t="s">
        <v>139</v>
      </c>
      <c r="C22" s="108"/>
      <c r="D22" s="90">
        <f>IF(((K&lt;=12)*AND(K&gt;3)),0,(IF(((K&lt;=3)*AND(K&gt;1)*AND(SeriesResistance&gt;500)),1,(IF(((K&lt;=3)*AND(K&gt;1)),2,(IF(((K&lt;=1)*AND(K&gt;=0.3)),3,("ERROR"))))))))</f>
        <v>3</v>
      </c>
      <c r="E22" s="102"/>
      <c r="F22" s="107"/>
      <c r="G22" s="118" t="s">
        <v>82</v>
      </c>
      <c r="H22" s="108"/>
      <c r="I22" s="108"/>
      <c r="J22" s="108"/>
      <c r="K22" s="108"/>
      <c r="L22" s="108"/>
      <c r="M22" s="21"/>
      <c r="N22" s="120"/>
      <c r="O22" s="153" t="s">
        <v>141</v>
      </c>
      <c r="P22" s="153"/>
      <c r="Q22" s="153"/>
      <c r="R22" s="153"/>
      <c r="S22" s="122"/>
      <c r="T22" s="66" t="str">
        <f>IF((K&gt;=0.3)*AND(K&lt;=12),"OK","ERROR")</f>
        <v>OK</v>
      </c>
      <c r="U22" s="107"/>
      <c r="V22" s="107"/>
      <c r="W22" s="107"/>
      <c r="X22" s="11"/>
      <c r="Y22" s="11"/>
    </row>
    <row r="23" spans="1:31" ht="15.75" x14ac:dyDescent="0.25">
      <c r="A23" s="11"/>
      <c r="B23" s="112" t="s">
        <v>140</v>
      </c>
      <c r="C23" s="108"/>
      <c r="D23" s="89">
        <v>2</v>
      </c>
      <c r="E23" s="102"/>
      <c r="F23" s="107"/>
      <c r="G23" s="118" t="s">
        <v>83</v>
      </c>
      <c r="H23" s="108"/>
      <c r="I23" s="108"/>
      <c r="J23" s="108"/>
      <c r="K23" s="108"/>
      <c r="L23" s="108"/>
      <c r="M23" s="21"/>
      <c r="N23" s="120"/>
      <c r="O23" s="153" t="s">
        <v>116</v>
      </c>
      <c r="P23" s="153"/>
      <c r="Q23" s="153"/>
      <c r="R23" s="153"/>
      <c r="S23" s="122"/>
      <c r="T23" s="66" t="str">
        <f>IF(Icomp_ovrld*Shunt&gt;(DiffAmp_MaxSwing/GainDiffAmp),"OK","WARNING")</f>
        <v>OK</v>
      </c>
      <c r="U23" s="107"/>
      <c r="V23" s="107"/>
      <c r="W23" s="107"/>
      <c r="X23" s="11"/>
      <c r="Y23" s="11"/>
    </row>
    <row r="24" spans="1:31" ht="18" customHeight="1" x14ac:dyDescent="0.4">
      <c r="A24" s="11"/>
      <c r="B24" s="113"/>
      <c r="C24" s="107"/>
      <c r="D24" s="107"/>
      <c r="E24" s="107"/>
      <c r="F24" s="119"/>
      <c r="G24" s="107"/>
      <c r="H24" s="107"/>
      <c r="I24" s="107"/>
      <c r="J24" s="107"/>
      <c r="K24" s="107"/>
      <c r="L24" s="107"/>
      <c r="M24" s="21"/>
      <c r="N24" s="121"/>
      <c r="O24" s="120"/>
      <c r="P24" s="120"/>
      <c r="Q24" s="120"/>
      <c r="R24" s="120"/>
      <c r="S24" s="120"/>
      <c r="T24" s="120"/>
      <c r="U24" s="120"/>
      <c r="V24" s="120"/>
      <c r="W24" s="120"/>
      <c r="X24" s="11"/>
      <c r="Y24" s="11"/>
    </row>
    <row r="25" spans="1:31" ht="18.75" x14ac:dyDescent="0.3">
      <c r="A25" s="11"/>
      <c r="B25" s="11"/>
      <c r="C25" s="11"/>
      <c r="D25" s="11"/>
      <c r="E25" s="11"/>
      <c r="F25" s="11"/>
      <c r="G25" s="40"/>
      <c r="H25" s="11"/>
      <c r="I25" s="11"/>
      <c r="J25" s="11"/>
      <c r="K25" s="11"/>
      <c r="L25" s="11"/>
      <c r="M25" s="11"/>
      <c r="N25" s="11"/>
      <c r="O25" s="11"/>
      <c r="P25" s="11"/>
      <c r="Q25" s="11"/>
      <c r="R25" s="11"/>
      <c r="S25" s="11"/>
      <c r="T25" s="11"/>
      <c r="U25" s="11"/>
      <c r="V25" s="11"/>
      <c r="W25" s="11"/>
      <c r="X25" s="11"/>
      <c r="Y25" s="11"/>
    </row>
    <row r="26" spans="1:31" ht="24.75" customHeight="1" x14ac:dyDescent="0.25">
      <c r="A26" s="11"/>
      <c r="B26" s="49" t="s">
        <v>98</v>
      </c>
      <c r="C26" s="34"/>
      <c r="D26" s="34"/>
      <c r="E26" s="34"/>
      <c r="F26" s="34"/>
      <c r="G26" s="34"/>
      <c r="H26" s="34"/>
      <c r="I26" s="34"/>
      <c r="J26" s="34"/>
      <c r="K26" s="34"/>
      <c r="L26" s="34"/>
      <c r="M26" s="34"/>
      <c r="N26" s="34"/>
      <c r="O26" s="34"/>
      <c r="P26" s="34"/>
      <c r="Q26" s="34"/>
      <c r="R26" s="34"/>
      <c r="S26" s="34"/>
      <c r="T26" s="34"/>
      <c r="U26" s="34"/>
      <c r="V26" s="34"/>
      <c r="W26" s="34"/>
      <c r="X26" s="11"/>
      <c r="Y26" s="11"/>
    </row>
    <row r="27" spans="1:31" ht="15.75" thickBot="1" x14ac:dyDescent="0.3">
      <c r="A27" s="11"/>
      <c r="B27" s="120"/>
      <c r="C27" s="120"/>
      <c r="D27" s="120"/>
      <c r="E27" s="120"/>
      <c r="F27" s="120"/>
      <c r="G27" s="120"/>
      <c r="H27" s="120"/>
      <c r="I27" s="120"/>
      <c r="J27" s="120"/>
      <c r="K27" s="120"/>
      <c r="L27" s="120"/>
      <c r="M27" s="120"/>
      <c r="N27" s="120"/>
      <c r="O27" s="120"/>
      <c r="P27" s="120"/>
      <c r="Q27" s="120"/>
      <c r="R27" s="120"/>
      <c r="S27" s="120"/>
      <c r="T27" s="120"/>
      <c r="U27" s="120"/>
      <c r="V27" s="120"/>
      <c r="W27" s="120"/>
      <c r="X27" s="11"/>
      <c r="Y27" s="11"/>
    </row>
    <row r="28" spans="1:31" ht="15.75" x14ac:dyDescent="0.25">
      <c r="A28" s="11"/>
      <c r="B28" s="123"/>
      <c r="C28" s="124"/>
      <c r="D28" s="60" t="s">
        <v>22</v>
      </c>
      <c r="E28" s="60" t="s">
        <v>23</v>
      </c>
      <c r="F28" s="120"/>
      <c r="G28" s="120"/>
      <c r="H28" s="120"/>
      <c r="I28" s="122"/>
      <c r="J28" s="122"/>
      <c r="K28" s="122"/>
      <c r="L28" s="120"/>
      <c r="M28" s="120"/>
      <c r="N28" s="120"/>
      <c r="O28" s="120"/>
      <c r="P28" s="154" t="s">
        <v>80</v>
      </c>
      <c r="Q28" s="155"/>
      <c r="R28" s="156"/>
      <c r="S28" s="120"/>
      <c r="T28" s="120"/>
      <c r="U28" s="120"/>
      <c r="V28" s="120"/>
      <c r="W28" s="120"/>
      <c r="X28" s="11"/>
      <c r="Y28" s="11"/>
    </row>
    <row r="29" spans="1:31" ht="18.75" x14ac:dyDescent="0.3">
      <c r="A29" s="11"/>
      <c r="B29" s="109" t="s">
        <v>122</v>
      </c>
      <c r="C29" s="124"/>
      <c r="D29" s="90">
        <f>Rcomp+Shunt</f>
        <v>20</v>
      </c>
      <c r="E29" s="102" t="s">
        <v>16</v>
      </c>
      <c r="F29" s="120"/>
      <c r="G29" s="120"/>
      <c r="H29" s="120"/>
      <c r="I29" s="122"/>
      <c r="J29" s="122"/>
      <c r="K29" s="122"/>
      <c r="L29" s="120"/>
      <c r="M29" s="126"/>
      <c r="N29" s="120"/>
      <c r="O29" s="120"/>
      <c r="P29" s="91" t="s">
        <v>87</v>
      </c>
      <c r="Q29" s="157" t="s">
        <v>88</v>
      </c>
      <c r="R29" s="158"/>
      <c r="S29" s="120"/>
      <c r="T29" s="120"/>
      <c r="U29" s="120"/>
      <c r="V29" s="120"/>
      <c r="W29" s="120"/>
      <c r="X29" s="11"/>
      <c r="Y29" s="11"/>
    </row>
    <row r="30" spans="1:31" ht="19.5" thickBot="1" x14ac:dyDescent="0.35">
      <c r="A30" s="10"/>
      <c r="B30" s="112" t="s">
        <v>125</v>
      </c>
      <c r="C30" s="124"/>
      <c r="D30" s="87">
        <f>MagneticGain*Turns/Inductance</f>
        <v>1</v>
      </c>
      <c r="E30" s="103"/>
      <c r="F30" s="120"/>
      <c r="G30" s="127" t="s">
        <v>123</v>
      </c>
      <c r="H30" s="128"/>
      <c r="I30" s="122"/>
      <c r="J30" s="122"/>
      <c r="K30" s="122"/>
      <c r="L30" s="129"/>
      <c r="M30" s="120"/>
      <c r="N30" s="120"/>
      <c r="O30" s="120"/>
      <c r="P30" s="92" t="s">
        <v>87</v>
      </c>
      <c r="Q30" s="64" t="s">
        <v>100</v>
      </c>
      <c r="R30" s="65"/>
      <c r="S30" s="120"/>
      <c r="T30" s="120"/>
      <c r="U30" s="120"/>
      <c r="V30" s="120"/>
      <c r="W30" s="120"/>
      <c r="X30" s="11"/>
      <c r="Y30" s="11"/>
    </row>
    <row r="31" spans="1:31" ht="18.75" x14ac:dyDescent="0.3">
      <c r="A31" s="10"/>
      <c r="B31" s="109" t="s">
        <v>124</v>
      </c>
      <c r="C31" s="124"/>
      <c r="D31" s="90">
        <f>IF(Gsel=0,3800,(IF(Gsel=1,3800,(IF(Gsel=2,1900,(IF(Gsel=3,1900,("ERROR"))))))))</f>
        <v>1900</v>
      </c>
      <c r="E31" s="102" t="s">
        <v>145</v>
      </c>
      <c r="F31" s="120"/>
      <c r="G31" s="128"/>
      <c r="H31" s="128"/>
      <c r="I31" s="120"/>
      <c r="J31" s="120"/>
      <c r="K31" s="120"/>
      <c r="L31" s="120"/>
      <c r="M31" s="120"/>
      <c r="N31" s="120"/>
      <c r="O31" s="120"/>
      <c r="P31" s="120"/>
      <c r="Q31" s="120"/>
      <c r="R31" s="120"/>
      <c r="S31" s="120"/>
      <c r="T31" s="120"/>
      <c r="U31" s="120"/>
      <c r="V31" s="120"/>
      <c r="W31" s="120"/>
      <c r="X31" s="11"/>
      <c r="Y31" s="11"/>
    </row>
    <row r="32" spans="1:31" ht="18.75" x14ac:dyDescent="0.3">
      <c r="A32" s="10"/>
      <c r="B32" s="125"/>
      <c r="C32" s="120"/>
      <c r="D32" s="130"/>
      <c r="E32" s="131"/>
      <c r="F32" s="120"/>
      <c r="G32" s="128"/>
      <c r="H32" s="128"/>
      <c r="I32" s="120"/>
      <c r="J32" s="120"/>
      <c r="K32" s="120"/>
      <c r="L32" s="120"/>
      <c r="M32" s="120"/>
      <c r="N32" s="120"/>
      <c r="O32" s="120"/>
      <c r="P32" s="120"/>
      <c r="Q32" s="120"/>
      <c r="R32" s="120"/>
      <c r="S32" s="120"/>
      <c r="T32" s="120"/>
      <c r="U32" s="120"/>
      <c r="V32" s="120"/>
      <c r="W32" s="120"/>
      <c r="X32" s="11"/>
      <c r="Y32" s="11"/>
      <c r="AE32" s="4"/>
    </row>
    <row r="33" spans="1:25" ht="26.25" x14ac:dyDescent="0.4">
      <c r="A33" s="15"/>
      <c r="B33" s="122"/>
      <c r="C33" s="122"/>
      <c r="D33" s="121"/>
      <c r="E33" s="132"/>
      <c r="F33" s="122"/>
      <c r="G33" s="122"/>
      <c r="H33" s="133"/>
      <c r="I33" s="133"/>
      <c r="J33" s="122"/>
      <c r="K33" s="134"/>
      <c r="L33" s="134"/>
      <c r="M33" s="134"/>
      <c r="N33" s="121"/>
      <c r="O33" s="134"/>
      <c r="P33" s="134"/>
      <c r="Q33" s="134"/>
      <c r="R33" s="122"/>
      <c r="S33" s="135"/>
      <c r="T33" s="135"/>
      <c r="U33" s="122"/>
      <c r="V33" s="135"/>
      <c r="W33" s="122"/>
      <c r="X33" s="11"/>
      <c r="Y33" s="11"/>
    </row>
    <row r="34" spans="1:25" x14ac:dyDescent="0.25">
      <c r="A34" s="15"/>
      <c r="B34" s="122"/>
      <c r="C34" s="122"/>
      <c r="D34" s="122"/>
      <c r="E34" s="132"/>
      <c r="F34" s="122"/>
      <c r="G34" s="122"/>
      <c r="H34" s="133"/>
      <c r="I34" s="133"/>
      <c r="J34" s="122"/>
      <c r="K34" s="134"/>
      <c r="L34" s="134"/>
      <c r="M34" s="134"/>
      <c r="N34" s="134"/>
      <c r="O34" s="134"/>
      <c r="P34" s="134"/>
      <c r="Q34" s="134"/>
      <c r="R34" s="122"/>
      <c r="S34" s="135"/>
      <c r="T34" s="135"/>
      <c r="U34" s="122"/>
      <c r="V34" s="135"/>
      <c r="W34" s="122"/>
      <c r="X34" s="11"/>
      <c r="Y34" s="11"/>
    </row>
    <row r="35" spans="1:25" x14ac:dyDescent="0.25">
      <c r="A35" s="15"/>
      <c r="B35" s="122"/>
      <c r="C35" s="122"/>
      <c r="D35" s="122"/>
      <c r="E35" s="132"/>
      <c r="F35" s="122"/>
      <c r="G35" s="122"/>
      <c r="H35" s="133"/>
      <c r="I35" s="133"/>
      <c r="J35" s="122"/>
      <c r="K35" s="134"/>
      <c r="L35" s="134"/>
      <c r="M35" s="134"/>
      <c r="N35" s="134"/>
      <c r="O35" s="134"/>
      <c r="P35" s="134"/>
      <c r="Q35" s="134"/>
      <c r="R35" s="122"/>
      <c r="S35" s="135"/>
      <c r="T35" s="135"/>
      <c r="U35" s="122"/>
      <c r="V35" s="135"/>
      <c r="W35" s="122"/>
      <c r="X35" s="11"/>
      <c r="Y35" s="11"/>
    </row>
    <row r="36" spans="1:25" x14ac:dyDescent="0.25">
      <c r="A36" s="15"/>
      <c r="B36" s="122"/>
      <c r="C36" s="122"/>
      <c r="D36" s="122"/>
      <c r="E36" s="132"/>
      <c r="F36" s="122"/>
      <c r="G36" s="122"/>
      <c r="H36" s="133"/>
      <c r="I36" s="133"/>
      <c r="J36" s="122"/>
      <c r="K36" s="134"/>
      <c r="L36" s="134"/>
      <c r="M36" s="134"/>
      <c r="N36" s="134"/>
      <c r="O36" s="134"/>
      <c r="P36" s="134"/>
      <c r="Q36" s="134"/>
      <c r="R36" s="122"/>
      <c r="S36" s="135"/>
      <c r="T36" s="135"/>
      <c r="U36" s="122"/>
      <c r="V36" s="135"/>
      <c r="W36" s="122"/>
      <c r="X36" s="11"/>
      <c r="Y36" s="11"/>
    </row>
    <row r="37" spans="1:25" x14ac:dyDescent="0.25">
      <c r="A37" s="15"/>
      <c r="B37" s="122"/>
      <c r="C37" s="122"/>
      <c r="D37" s="122"/>
      <c r="E37" s="132"/>
      <c r="F37" s="122"/>
      <c r="G37" s="122"/>
      <c r="H37" s="133"/>
      <c r="I37" s="133"/>
      <c r="J37" s="122"/>
      <c r="K37" s="134"/>
      <c r="L37" s="134"/>
      <c r="M37" s="134"/>
      <c r="N37" s="134"/>
      <c r="O37" s="134"/>
      <c r="P37" s="134"/>
      <c r="Q37" s="134"/>
      <c r="R37" s="122"/>
      <c r="S37" s="135"/>
      <c r="T37" s="135"/>
      <c r="U37" s="122"/>
      <c r="V37" s="135"/>
      <c r="W37" s="122"/>
      <c r="X37" s="11"/>
      <c r="Y37" s="11"/>
    </row>
    <row r="38" spans="1:25" x14ac:dyDescent="0.25">
      <c r="A38" s="11"/>
      <c r="B38" s="122"/>
      <c r="C38" s="122"/>
      <c r="D38" s="122"/>
      <c r="E38" s="132"/>
      <c r="F38" s="122"/>
      <c r="G38" s="122"/>
      <c r="H38" s="133"/>
      <c r="I38" s="133"/>
      <c r="J38" s="122"/>
      <c r="K38" s="134"/>
      <c r="L38" s="134"/>
      <c r="M38" s="134"/>
      <c r="N38" s="134"/>
      <c r="O38" s="134"/>
      <c r="P38" s="134"/>
      <c r="Q38" s="134"/>
      <c r="R38" s="122"/>
      <c r="S38" s="135"/>
      <c r="T38" s="135"/>
      <c r="U38" s="122"/>
      <c r="V38" s="135"/>
      <c r="W38" s="122"/>
      <c r="X38" s="11"/>
      <c r="Y38" s="11"/>
    </row>
    <row r="39" spans="1:25" x14ac:dyDescent="0.25">
      <c r="A39" s="11"/>
      <c r="B39" s="122"/>
      <c r="C39" s="122"/>
      <c r="D39" s="122"/>
      <c r="E39" s="132"/>
      <c r="F39" s="122"/>
      <c r="G39" s="122"/>
      <c r="H39" s="133"/>
      <c r="I39" s="133"/>
      <c r="J39" s="122"/>
      <c r="K39" s="134"/>
      <c r="L39" s="134"/>
      <c r="M39" s="134"/>
      <c r="N39" s="134"/>
      <c r="O39" s="134"/>
      <c r="P39" s="134"/>
      <c r="Q39" s="134"/>
      <c r="R39" s="122"/>
      <c r="S39" s="135"/>
      <c r="T39" s="135"/>
      <c r="U39" s="122"/>
      <c r="V39" s="135"/>
      <c r="W39" s="122"/>
      <c r="X39" s="11"/>
      <c r="Y39" s="11"/>
    </row>
    <row r="40" spans="1:25" x14ac:dyDescent="0.25">
      <c r="A40" s="11"/>
      <c r="B40" s="122"/>
      <c r="C40" s="122"/>
      <c r="D40" s="122"/>
      <c r="E40" s="132"/>
      <c r="F40" s="122"/>
      <c r="G40" s="122"/>
      <c r="H40" s="133"/>
      <c r="I40" s="133"/>
      <c r="J40" s="122"/>
      <c r="K40" s="134"/>
      <c r="L40" s="134"/>
      <c r="M40" s="134"/>
      <c r="N40" s="134"/>
      <c r="O40" s="134"/>
      <c r="P40" s="134"/>
      <c r="Q40" s="134"/>
      <c r="R40" s="122"/>
      <c r="S40" s="135"/>
      <c r="T40" s="135"/>
      <c r="U40" s="122"/>
      <c r="V40" s="135"/>
      <c r="W40" s="122"/>
      <c r="X40" s="11"/>
      <c r="Y40" s="11"/>
    </row>
    <row r="41" spans="1:25" x14ac:dyDescent="0.25">
      <c r="A41" s="11"/>
      <c r="B41" s="122"/>
      <c r="C41" s="122"/>
      <c r="D41" s="122"/>
      <c r="E41" s="132"/>
      <c r="F41" s="122"/>
      <c r="G41" s="122"/>
      <c r="H41" s="133"/>
      <c r="I41" s="133"/>
      <c r="J41" s="122"/>
      <c r="K41" s="134"/>
      <c r="L41" s="134"/>
      <c r="M41" s="134"/>
      <c r="N41" s="134"/>
      <c r="O41" s="134"/>
      <c r="P41" s="134"/>
      <c r="Q41" s="134"/>
      <c r="R41" s="122"/>
      <c r="S41" s="135"/>
      <c r="T41" s="135"/>
      <c r="U41" s="122"/>
      <c r="V41" s="135"/>
      <c r="W41" s="122"/>
      <c r="X41" s="11"/>
      <c r="Y41" s="11"/>
    </row>
    <row r="42" spans="1:25" x14ac:dyDescent="0.25">
      <c r="A42" s="11"/>
      <c r="B42" s="122"/>
      <c r="C42" s="122"/>
      <c r="D42" s="122"/>
      <c r="E42" s="132"/>
      <c r="F42" s="122"/>
      <c r="G42" s="122"/>
      <c r="H42" s="133"/>
      <c r="I42" s="133"/>
      <c r="J42" s="122"/>
      <c r="K42" s="134"/>
      <c r="L42" s="134"/>
      <c r="M42" s="134"/>
      <c r="N42" s="134"/>
      <c r="O42" s="134"/>
      <c r="P42" s="134"/>
      <c r="Q42" s="134"/>
      <c r="R42" s="122"/>
      <c r="S42" s="135"/>
      <c r="T42" s="135"/>
      <c r="U42" s="122"/>
      <c r="V42" s="135"/>
      <c r="W42" s="122"/>
      <c r="X42" s="11"/>
      <c r="Y42" s="11"/>
    </row>
    <row r="43" spans="1:25" x14ac:dyDescent="0.25">
      <c r="A43" s="11"/>
      <c r="B43" s="122"/>
      <c r="C43" s="122"/>
      <c r="D43" s="122"/>
      <c r="E43" s="132"/>
      <c r="F43" s="122"/>
      <c r="G43" s="122"/>
      <c r="H43" s="133"/>
      <c r="I43" s="133"/>
      <c r="J43" s="122"/>
      <c r="K43" s="134"/>
      <c r="L43" s="134"/>
      <c r="M43" s="134"/>
      <c r="N43" s="134"/>
      <c r="O43" s="134"/>
      <c r="P43" s="134"/>
      <c r="Q43" s="134"/>
      <c r="R43" s="122"/>
      <c r="S43" s="135"/>
      <c r="T43" s="135"/>
      <c r="U43" s="122"/>
      <c r="V43" s="135"/>
      <c r="W43" s="122"/>
      <c r="X43" s="11"/>
      <c r="Y43" s="11"/>
    </row>
    <row r="44" spans="1:25" x14ac:dyDescent="0.25">
      <c r="A44" s="11"/>
      <c r="B44" s="122"/>
      <c r="C44" s="122"/>
      <c r="D44" s="122"/>
      <c r="E44" s="132"/>
      <c r="F44" s="122"/>
      <c r="G44" s="122"/>
      <c r="H44" s="133"/>
      <c r="I44" s="133"/>
      <c r="J44" s="122"/>
      <c r="K44" s="134"/>
      <c r="L44" s="134"/>
      <c r="M44" s="134"/>
      <c r="N44" s="134"/>
      <c r="O44" s="134"/>
      <c r="P44" s="134"/>
      <c r="Q44" s="134"/>
      <c r="R44" s="122"/>
      <c r="S44" s="135"/>
      <c r="T44" s="135"/>
      <c r="U44" s="122"/>
      <c r="V44" s="135"/>
      <c r="W44" s="122"/>
      <c r="X44" s="11"/>
      <c r="Y44" s="11"/>
    </row>
    <row r="45" spans="1:25" x14ac:dyDescent="0.25">
      <c r="A45" s="11"/>
      <c r="B45" s="122"/>
      <c r="C45" s="122"/>
      <c r="D45" s="122"/>
      <c r="E45" s="132"/>
      <c r="F45" s="122"/>
      <c r="G45" s="122"/>
      <c r="H45" s="133"/>
      <c r="I45" s="133"/>
      <c r="J45" s="122"/>
      <c r="K45" s="134"/>
      <c r="L45" s="134"/>
      <c r="M45" s="134"/>
      <c r="N45" s="134"/>
      <c r="O45" s="134"/>
      <c r="P45" s="134"/>
      <c r="Q45" s="134"/>
      <c r="R45" s="122"/>
      <c r="S45" s="135"/>
      <c r="T45" s="135"/>
      <c r="U45" s="122"/>
      <c r="V45" s="135"/>
      <c r="W45" s="122"/>
      <c r="X45" s="11"/>
      <c r="Y45" s="11"/>
    </row>
    <row r="46" spans="1:25" x14ac:dyDescent="0.25">
      <c r="A46" s="11"/>
      <c r="B46" s="122"/>
      <c r="C46" s="122"/>
      <c r="D46" s="122"/>
      <c r="E46" s="132"/>
      <c r="F46" s="122"/>
      <c r="G46" s="122"/>
      <c r="H46" s="133"/>
      <c r="I46" s="133"/>
      <c r="J46" s="122"/>
      <c r="K46" s="134"/>
      <c r="L46" s="134"/>
      <c r="M46" s="134"/>
      <c r="N46" s="134"/>
      <c r="O46" s="134"/>
      <c r="P46" s="134"/>
      <c r="Q46" s="134"/>
      <c r="R46" s="122"/>
      <c r="S46" s="135"/>
      <c r="T46" s="135"/>
      <c r="U46" s="122"/>
      <c r="V46" s="135"/>
      <c r="W46" s="122"/>
      <c r="X46" s="11"/>
      <c r="Y46" s="11"/>
    </row>
    <row r="47" spans="1:25" x14ac:dyDescent="0.25">
      <c r="A47" s="11"/>
      <c r="B47" s="122"/>
      <c r="C47" s="122"/>
      <c r="D47" s="122"/>
      <c r="E47" s="132"/>
      <c r="F47" s="122"/>
      <c r="G47" s="122"/>
      <c r="H47" s="133"/>
      <c r="I47" s="133"/>
      <c r="J47" s="122"/>
      <c r="K47" s="134"/>
      <c r="L47" s="134"/>
      <c r="M47" s="134"/>
      <c r="N47" s="134"/>
      <c r="O47" s="134"/>
      <c r="P47" s="134"/>
      <c r="Q47" s="134"/>
      <c r="R47" s="122"/>
      <c r="S47" s="135"/>
      <c r="T47" s="135"/>
      <c r="U47" s="122"/>
      <c r="V47" s="135"/>
      <c r="W47" s="122"/>
      <c r="X47" s="11"/>
      <c r="Y47" s="11"/>
    </row>
    <row r="48" spans="1:25" x14ac:dyDescent="0.25">
      <c r="A48" s="11"/>
      <c r="B48" s="122"/>
      <c r="C48" s="122"/>
      <c r="D48" s="122"/>
      <c r="E48" s="132"/>
      <c r="F48" s="122"/>
      <c r="G48" s="122"/>
      <c r="H48" s="133"/>
      <c r="I48" s="133"/>
      <c r="J48" s="122"/>
      <c r="K48" s="134"/>
      <c r="L48" s="134"/>
      <c r="M48" s="134"/>
      <c r="N48" s="134"/>
      <c r="O48" s="134"/>
      <c r="P48" s="134"/>
      <c r="Q48" s="134"/>
      <c r="R48" s="122"/>
      <c r="S48" s="135"/>
      <c r="T48" s="135"/>
      <c r="U48" s="122"/>
      <c r="V48" s="135"/>
      <c r="W48" s="122"/>
      <c r="X48" s="11"/>
      <c r="Y48" s="11"/>
    </row>
    <row r="49" spans="1:39" x14ac:dyDescent="0.25">
      <c r="A49" s="11"/>
      <c r="B49" s="122"/>
      <c r="C49" s="122"/>
      <c r="D49" s="122"/>
      <c r="E49" s="132"/>
      <c r="F49" s="122"/>
      <c r="G49" s="122"/>
      <c r="H49" s="133"/>
      <c r="I49" s="133"/>
      <c r="J49" s="122"/>
      <c r="K49" s="134"/>
      <c r="L49" s="134"/>
      <c r="M49" s="134"/>
      <c r="N49" s="134"/>
      <c r="O49" s="134"/>
      <c r="P49" s="134"/>
      <c r="Q49" s="134"/>
      <c r="R49" s="122"/>
      <c r="S49" s="135"/>
      <c r="T49" s="135"/>
      <c r="U49" s="122"/>
      <c r="V49" s="135"/>
      <c r="W49" s="122"/>
      <c r="X49" s="11"/>
      <c r="Y49" s="11"/>
      <c r="AF49" s="67"/>
    </row>
    <row r="50" spans="1:39" x14ac:dyDescent="0.25">
      <c r="A50" s="11"/>
      <c r="B50" s="122"/>
      <c r="C50" s="122"/>
      <c r="D50" s="122"/>
      <c r="E50" s="132"/>
      <c r="F50" s="122"/>
      <c r="G50" s="122"/>
      <c r="H50" s="133"/>
      <c r="I50" s="133"/>
      <c r="J50" s="122"/>
      <c r="K50" s="134"/>
      <c r="L50" s="134"/>
      <c r="M50" s="134"/>
      <c r="N50" s="134"/>
      <c r="O50" s="134"/>
      <c r="P50" s="134"/>
      <c r="Q50" s="134"/>
      <c r="R50" s="122"/>
      <c r="S50" s="135"/>
      <c r="T50" s="135"/>
      <c r="U50" s="122"/>
      <c r="V50" s="135"/>
      <c r="W50" s="122"/>
      <c r="X50" s="11"/>
      <c r="Y50" s="11"/>
      <c r="AF50" s="67"/>
    </row>
    <row r="51" spans="1:39" ht="15.75" thickBot="1" x14ac:dyDescent="0.3">
      <c r="A51" s="11"/>
      <c r="B51" s="122"/>
      <c r="C51" s="122"/>
      <c r="D51" s="122"/>
      <c r="E51" s="132"/>
      <c r="F51" s="122"/>
      <c r="G51" s="122"/>
      <c r="H51" s="133"/>
      <c r="I51" s="133"/>
      <c r="J51" s="122"/>
      <c r="K51" s="134"/>
      <c r="L51" s="134"/>
      <c r="M51" s="134"/>
      <c r="N51" s="134"/>
      <c r="O51" s="134"/>
      <c r="P51" s="134"/>
      <c r="Q51" s="134"/>
      <c r="R51" s="122"/>
      <c r="S51" s="135"/>
      <c r="T51" s="135"/>
      <c r="U51" s="122"/>
      <c r="V51" s="135"/>
      <c r="W51" s="122"/>
      <c r="X51" s="11"/>
      <c r="Y51" s="11"/>
      <c r="AF51" s="67"/>
    </row>
    <row r="52" spans="1:39" ht="18.75" x14ac:dyDescent="0.3">
      <c r="A52" s="11"/>
      <c r="B52" s="122"/>
      <c r="C52" s="122"/>
      <c r="D52" s="122"/>
      <c r="E52" s="132"/>
      <c r="F52" s="122"/>
      <c r="G52" s="122"/>
      <c r="H52" s="133"/>
      <c r="I52" s="133"/>
      <c r="J52" s="122"/>
      <c r="K52" s="134"/>
      <c r="L52" s="134"/>
      <c r="M52" s="134"/>
      <c r="N52" s="134"/>
      <c r="O52" s="134"/>
      <c r="P52" s="134"/>
      <c r="Q52" s="134"/>
      <c r="R52" s="122"/>
      <c r="S52" s="135"/>
      <c r="T52" s="135"/>
      <c r="U52" s="122"/>
      <c r="V52" s="135"/>
      <c r="W52" s="122"/>
      <c r="X52" s="11"/>
      <c r="Y52" s="11"/>
      <c r="AF52" s="67"/>
      <c r="AG52" s="68" t="s">
        <v>144</v>
      </c>
      <c r="AH52" s="69"/>
      <c r="AI52" s="69"/>
      <c r="AJ52" s="69"/>
      <c r="AK52" s="69"/>
      <c r="AL52" s="69"/>
      <c r="AM52" s="70"/>
    </row>
    <row r="53" spans="1:39" ht="18.75" x14ac:dyDescent="0.3">
      <c r="A53" s="11"/>
      <c r="B53" s="122"/>
      <c r="C53" s="122"/>
      <c r="D53" s="122"/>
      <c r="E53" s="132"/>
      <c r="F53" s="122"/>
      <c r="G53" s="122"/>
      <c r="H53" s="133"/>
      <c r="I53" s="133"/>
      <c r="J53" s="122"/>
      <c r="K53" s="134"/>
      <c r="L53" s="134"/>
      <c r="M53" s="134"/>
      <c r="N53" s="134"/>
      <c r="O53" s="134"/>
      <c r="P53" s="134"/>
      <c r="Q53" s="134"/>
      <c r="R53" s="122"/>
      <c r="S53" s="135"/>
      <c r="T53" s="135"/>
      <c r="U53" s="122"/>
      <c r="V53" s="135"/>
      <c r="W53" s="122"/>
      <c r="X53" s="11"/>
      <c r="Y53" s="21"/>
      <c r="Z53" s="19"/>
      <c r="AA53" s="19"/>
      <c r="AB53" s="19"/>
      <c r="AC53" s="19"/>
      <c r="AD53" s="19"/>
      <c r="AE53" s="19"/>
      <c r="AF53" s="67"/>
      <c r="AG53" s="71"/>
      <c r="AH53" s="72"/>
      <c r="AI53" s="72" t="s">
        <v>28</v>
      </c>
      <c r="AJ53" s="72" t="s">
        <v>29</v>
      </c>
      <c r="AK53" s="73"/>
      <c r="AL53" s="73"/>
      <c r="AM53" s="74"/>
    </row>
    <row r="54" spans="1:39" ht="18.75" x14ac:dyDescent="0.3">
      <c r="A54" s="11"/>
      <c r="B54" s="122"/>
      <c r="C54" s="122"/>
      <c r="D54" s="122"/>
      <c r="E54" s="132"/>
      <c r="F54" s="122"/>
      <c r="G54" s="122"/>
      <c r="H54" s="133"/>
      <c r="I54" s="133"/>
      <c r="J54" s="122"/>
      <c r="K54" s="134"/>
      <c r="L54" s="134"/>
      <c r="M54" s="134"/>
      <c r="N54" s="134"/>
      <c r="O54" s="134"/>
      <c r="P54" s="134"/>
      <c r="Q54" s="134"/>
      <c r="R54" s="122"/>
      <c r="S54" s="135"/>
      <c r="T54" s="135"/>
      <c r="U54" s="122"/>
      <c r="V54" s="135"/>
      <c r="W54" s="122"/>
      <c r="X54" s="11"/>
      <c r="Y54" s="21"/>
      <c r="Z54" s="19"/>
      <c r="AA54" s="19"/>
      <c r="AB54" s="19"/>
      <c r="AC54" s="19"/>
      <c r="AD54" s="19"/>
      <c r="AE54" s="19"/>
      <c r="AF54" s="67"/>
      <c r="AG54" s="75" t="s">
        <v>38</v>
      </c>
      <c r="AH54" s="72"/>
      <c r="AI54" s="72"/>
      <c r="AJ54" s="72"/>
      <c r="AK54" s="73"/>
      <c r="AL54" s="73"/>
      <c r="AM54" s="74"/>
    </row>
    <row r="55" spans="1:39" ht="18.75" x14ac:dyDescent="0.3">
      <c r="A55" s="11"/>
      <c r="B55" s="122"/>
      <c r="C55" s="122"/>
      <c r="D55" s="122"/>
      <c r="E55" s="132"/>
      <c r="F55" s="122"/>
      <c r="G55" s="122"/>
      <c r="H55" s="133"/>
      <c r="I55" s="133"/>
      <c r="J55" s="122"/>
      <c r="K55" s="134"/>
      <c r="L55" s="134"/>
      <c r="M55" s="134"/>
      <c r="N55" s="134"/>
      <c r="O55" s="134"/>
      <c r="P55" s="134"/>
      <c r="Q55" s="134"/>
      <c r="R55" s="122"/>
      <c r="S55" s="135"/>
      <c r="T55" s="135"/>
      <c r="U55" s="122"/>
      <c r="V55" s="135"/>
      <c r="W55" s="122"/>
      <c r="X55" s="11"/>
      <c r="Y55" s="21"/>
      <c r="Z55" s="19"/>
      <c r="AA55" s="19"/>
      <c r="AB55" s="19"/>
      <c r="AC55" s="19"/>
      <c r="AD55" s="19"/>
      <c r="AE55" s="19"/>
      <c r="AF55" s="67"/>
      <c r="AG55" s="71" t="s">
        <v>30</v>
      </c>
      <c r="AH55" s="72"/>
      <c r="AI55" s="72">
        <v>1</v>
      </c>
      <c r="AJ55" s="72">
        <v>8</v>
      </c>
      <c r="AK55" s="73"/>
      <c r="AL55" s="72" t="s">
        <v>40</v>
      </c>
      <c r="AM55" s="74"/>
    </row>
    <row r="56" spans="1:39" ht="18.75" x14ac:dyDescent="0.3">
      <c r="A56" s="11"/>
      <c r="B56" s="122"/>
      <c r="C56" s="122"/>
      <c r="D56" s="122"/>
      <c r="E56" s="132"/>
      <c r="F56" s="122"/>
      <c r="G56" s="122"/>
      <c r="H56" s="133"/>
      <c r="I56" s="133"/>
      <c r="J56" s="122"/>
      <c r="K56" s="134"/>
      <c r="L56" s="134"/>
      <c r="M56" s="134"/>
      <c r="N56" s="134"/>
      <c r="O56" s="134"/>
      <c r="P56" s="134"/>
      <c r="Q56" s="134"/>
      <c r="R56" s="122"/>
      <c r="S56" s="135"/>
      <c r="T56" s="135"/>
      <c r="U56" s="122"/>
      <c r="V56" s="135"/>
      <c r="W56" s="122"/>
      <c r="X56" s="11"/>
      <c r="Y56" s="21"/>
      <c r="Z56" s="19"/>
      <c r="AA56" s="19"/>
      <c r="AB56" s="19"/>
      <c r="AC56" s="19"/>
      <c r="AD56" s="19"/>
      <c r="AE56" s="19"/>
      <c r="AF56" s="67"/>
      <c r="AG56" s="71" t="s">
        <v>31</v>
      </c>
      <c r="AH56" s="72"/>
      <c r="AI56" s="72">
        <v>10</v>
      </c>
      <c r="AJ56" s="72">
        <v>20</v>
      </c>
      <c r="AK56" s="73"/>
      <c r="AL56" s="72" t="s">
        <v>41</v>
      </c>
      <c r="AM56" s="74"/>
    </row>
    <row r="57" spans="1:39" ht="18.75" x14ac:dyDescent="0.3">
      <c r="A57" s="11"/>
      <c r="B57" s="122"/>
      <c r="C57" s="122"/>
      <c r="D57" s="122"/>
      <c r="E57" s="132"/>
      <c r="F57" s="122"/>
      <c r="G57" s="122"/>
      <c r="H57" s="133"/>
      <c r="I57" s="133"/>
      <c r="J57" s="122"/>
      <c r="K57" s="134"/>
      <c r="L57" s="134"/>
      <c r="M57" s="134"/>
      <c r="N57" s="134"/>
      <c r="O57" s="134"/>
      <c r="P57" s="134"/>
      <c r="Q57" s="134"/>
      <c r="R57" s="122"/>
      <c r="S57" s="135"/>
      <c r="T57" s="135"/>
      <c r="U57" s="122"/>
      <c r="V57" s="135"/>
      <c r="W57" s="122"/>
      <c r="X57" s="11"/>
      <c r="Y57" s="21"/>
      <c r="Z57" s="19"/>
      <c r="AA57" s="19"/>
      <c r="AB57" s="19"/>
      <c r="AC57" s="19"/>
      <c r="AD57" s="19"/>
      <c r="AE57" s="19"/>
      <c r="AF57" s="67"/>
      <c r="AG57" s="71" t="s">
        <v>32</v>
      </c>
      <c r="AH57" s="72"/>
      <c r="AI57" s="72">
        <v>17</v>
      </c>
      <c r="AJ57" s="72"/>
      <c r="AK57" s="73"/>
      <c r="AL57" s="72" t="s">
        <v>42</v>
      </c>
      <c r="AM57" s="74"/>
    </row>
    <row r="58" spans="1:39" ht="18.75" x14ac:dyDescent="0.3">
      <c r="A58" s="11"/>
      <c r="B58" s="122"/>
      <c r="C58" s="122"/>
      <c r="D58" s="122"/>
      <c r="E58" s="132"/>
      <c r="F58" s="122"/>
      <c r="G58" s="122"/>
      <c r="H58" s="133"/>
      <c r="I58" s="133"/>
      <c r="J58" s="122"/>
      <c r="K58" s="134"/>
      <c r="L58" s="134"/>
      <c r="M58" s="134"/>
      <c r="N58" s="134"/>
      <c r="O58" s="134"/>
      <c r="P58" s="134"/>
      <c r="Q58" s="134"/>
      <c r="R58" s="122"/>
      <c r="S58" s="135"/>
      <c r="T58" s="135"/>
      <c r="U58" s="122"/>
      <c r="V58" s="135"/>
      <c r="W58" s="122"/>
      <c r="X58" s="11"/>
      <c r="Y58" s="21"/>
      <c r="Z58" s="19"/>
      <c r="AA58" s="19"/>
      <c r="AB58" s="19"/>
      <c r="AC58" s="19"/>
      <c r="AD58" s="19"/>
      <c r="AE58" s="19"/>
      <c r="AF58" s="67"/>
      <c r="AG58" s="71" t="s">
        <v>33</v>
      </c>
      <c r="AH58" s="72"/>
      <c r="AI58" s="72">
        <v>1.5</v>
      </c>
      <c r="AJ58" s="72"/>
      <c r="AK58" s="73"/>
      <c r="AL58" s="72" t="s">
        <v>43</v>
      </c>
      <c r="AM58" s="74"/>
    </row>
    <row r="59" spans="1:39" ht="18.75" x14ac:dyDescent="0.3">
      <c r="A59" s="11"/>
      <c r="B59" s="122"/>
      <c r="C59" s="122"/>
      <c r="D59" s="122"/>
      <c r="E59" s="132"/>
      <c r="F59" s="122"/>
      <c r="G59" s="122"/>
      <c r="H59" s="133"/>
      <c r="I59" s="133"/>
      <c r="J59" s="122"/>
      <c r="K59" s="134"/>
      <c r="L59" s="134"/>
      <c r="M59" s="134"/>
      <c r="N59" s="134"/>
      <c r="O59" s="134"/>
      <c r="P59" s="134"/>
      <c r="Q59" s="134"/>
      <c r="R59" s="122"/>
      <c r="S59" s="135"/>
      <c r="T59" s="135"/>
      <c r="U59" s="122"/>
      <c r="V59" s="135"/>
      <c r="W59" s="122"/>
      <c r="X59" s="11"/>
      <c r="Y59" s="21"/>
      <c r="Z59" s="19"/>
      <c r="AA59" s="19"/>
      <c r="AB59" s="19"/>
      <c r="AC59" s="19"/>
      <c r="AD59" s="19"/>
      <c r="AE59" s="19"/>
      <c r="AF59" s="67"/>
      <c r="AG59" s="75" t="s">
        <v>35</v>
      </c>
      <c r="AH59" s="72"/>
      <c r="AI59" s="72"/>
      <c r="AJ59" s="72"/>
      <c r="AK59" s="73"/>
      <c r="AL59" s="72"/>
      <c r="AM59" s="74"/>
    </row>
    <row r="60" spans="1:39" ht="18.75" x14ac:dyDescent="0.3">
      <c r="A60" s="11"/>
      <c r="B60" s="122"/>
      <c r="C60" s="122"/>
      <c r="D60" s="122"/>
      <c r="E60" s="132"/>
      <c r="F60" s="122"/>
      <c r="G60" s="122"/>
      <c r="H60" s="133"/>
      <c r="I60" s="133"/>
      <c r="J60" s="122"/>
      <c r="K60" s="134"/>
      <c r="L60" s="134"/>
      <c r="M60" s="134"/>
      <c r="N60" s="134"/>
      <c r="O60" s="134"/>
      <c r="P60" s="134"/>
      <c r="Q60" s="134"/>
      <c r="R60" s="122"/>
      <c r="S60" s="135"/>
      <c r="T60" s="135"/>
      <c r="U60" s="122"/>
      <c r="V60" s="135"/>
      <c r="W60" s="122"/>
      <c r="X60" s="11"/>
      <c r="Y60" s="21"/>
      <c r="Z60" s="19"/>
      <c r="AA60" s="19"/>
      <c r="AB60" s="19"/>
      <c r="AC60" s="19"/>
      <c r="AD60" s="19"/>
      <c r="AE60" s="19"/>
      <c r="AF60" s="67"/>
      <c r="AG60" s="71" t="s">
        <v>34</v>
      </c>
      <c r="AH60" s="72"/>
      <c r="AI60" s="72">
        <v>0.01</v>
      </c>
      <c r="AJ60" s="72">
        <v>0.1</v>
      </c>
      <c r="AK60" s="73"/>
      <c r="AL60" s="72" t="s">
        <v>48</v>
      </c>
      <c r="AM60" s="74"/>
    </row>
    <row r="61" spans="1:39" ht="18.75" x14ac:dyDescent="0.3">
      <c r="A61" s="11"/>
      <c r="B61" s="122"/>
      <c r="C61" s="122"/>
      <c r="D61" s="122"/>
      <c r="E61" s="132"/>
      <c r="F61" s="122"/>
      <c r="G61" s="122"/>
      <c r="H61" s="133"/>
      <c r="I61" s="133"/>
      <c r="J61" s="122"/>
      <c r="K61" s="134"/>
      <c r="L61" s="134"/>
      <c r="M61" s="134"/>
      <c r="N61" s="134"/>
      <c r="O61" s="134"/>
      <c r="P61" s="134"/>
      <c r="Q61" s="134"/>
      <c r="R61" s="122"/>
      <c r="S61" s="135"/>
      <c r="T61" s="135"/>
      <c r="U61" s="122"/>
      <c r="V61" s="135"/>
      <c r="W61" s="122"/>
      <c r="X61" s="11"/>
      <c r="Y61" s="21"/>
      <c r="Z61" s="19"/>
      <c r="AA61" s="19"/>
      <c r="AB61" s="19"/>
      <c r="AC61" s="19"/>
      <c r="AD61" s="19"/>
      <c r="AE61" s="19"/>
      <c r="AF61" s="67"/>
      <c r="AG61" s="71" t="s">
        <v>31</v>
      </c>
      <c r="AH61" s="72"/>
      <c r="AI61" s="72">
        <v>0.4</v>
      </c>
      <c r="AJ61" s="72">
        <v>2</v>
      </c>
      <c r="AK61" s="73"/>
      <c r="AL61" s="72" t="s">
        <v>44</v>
      </c>
      <c r="AM61" s="74"/>
    </row>
    <row r="62" spans="1:39" ht="18.75" x14ac:dyDescent="0.3">
      <c r="A62" s="11"/>
      <c r="B62" s="122"/>
      <c r="C62" s="122"/>
      <c r="D62" s="122"/>
      <c r="E62" s="132"/>
      <c r="F62" s="122"/>
      <c r="G62" s="122"/>
      <c r="H62" s="133"/>
      <c r="I62" s="133"/>
      <c r="J62" s="122"/>
      <c r="K62" s="134"/>
      <c r="L62" s="134"/>
      <c r="M62" s="134"/>
      <c r="N62" s="134"/>
      <c r="O62" s="134"/>
      <c r="P62" s="134"/>
      <c r="Q62" s="134"/>
      <c r="R62" s="122"/>
      <c r="S62" s="135"/>
      <c r="T62" s="135"/>
      <c r="U62" s="122"/>
      <c r="V62" s="135"/>
      <c r="W62" s="122"/>
      <c r="X62" s="11"/>
      <c r="Y62" s="21"/>
      <c r="Z62" s="19"/>
      <c r="AA62" s="19"/>
      <c r="AB62" s="19"/>
      <c r="AC62" s="19"/>
      <c r="AD62" s="19"/>
      <c r="AE62" s="19"/>
      <c r="AF62" s="67"/>
      <c r="AG62" s="71" t="s">
        <v>36</v>
      </c>
      <c r="AH62" s="72"/>
      <c r="AI62" s="72">
        <v>50</v>
      </c>
      <c r="AJ62" s="72">
        <v>250</v>
      </c>
      <c r="AK62" s="73"/>
      <c r="AL62" s="72" t="s">
        <v>45</v>
      </c>
      <c r="AM62" s="74"/>
    </row>
    <row r="63" spans="1:39" ht="18.75" x14ac:dyDescent="0.3">
      <c r="A63" s="11"/>
      <c r="B63" s="122"/>
      <c r="C63" s="122"/>
      <c r="D63" s="122"/>
      <c r="E63" s="132"/>
      <c r="F63" s="122"/>
      <c r="G63" s="122"/>
      <c r="H63" s="133"/>
      <c r="I63" s="133"/>
      <c r="J63" s="122"/>
      <c r="K63" s="134"/>
      <c r="L63" s="134"/>
      <c r="M63" s="134"/>
      <c r="N63" s="134"/>
      <c r="O63" s="134"/>
      <c r="P63" s="134"/>
      <c r="Q63" s="134"/>
      <c r="R63" s="122"/>
      <c r="S63" s="135"/>
      <c r="T63" s="135"/>
      <c r="U63" s="122"/>
      <c r="V63" s="135"/>
      <c r="W63" s="122"/>
      <c r="X63" s="11"/>
      <c r="Y63" s="21"/>
      <c r="Z63" s="19"/>
      <c r="AA63" s="19"/>
      <c r="AB63" s="19"/>
      <c r="AC63" s="19"/>
      <c r="AD63" s="19"/>
      <c r="AE63" s="19"/>
      <c r="AG63" s="71" t="s">
        <v>37</v>
      </c>
      <c r="AH63" s="72"/>
      <c r="AI63" s="72">
        <v>0.02</v>
      </c>
      <c r="AJ63" s="72">
        <v>0.3</v>
      </c>
      <c r="AK63" s="73"/>
      <c r="AL63" s="72" t="s">
        <v>50</v>
      </c>
      <c r="AM63" s="74"/>
    </row>
    <row r="64" spans="1:39" ht="18.75" x14ac:dyDescent="0.3">
      <c r="A64" s="11"/>
      <c r="B64" s="122"/>
      <c r="C64" s="122"/>
      <c r="D64" s="122"/>
      <c r="E64" s="132"/>
      <c r="F64" s="122"/>
      <c r="G64" s="122"/>
      <c r="H64" s="133"/>
      <c r="I64" s="133"/>
      <c r="J64" s="122"/>
      <c r="K64" s="134"/>
      <c r="L64" s="134"/>
      <c r="M64" s="134"/>
      <c r="N64" s="134"/>
      <c r="O64" s="134"/>
      <c r="P64" s="134"/>
      <c r="Q64" s="134"/>
      <c r="R64" s="122"/>
      <c r="S64" s="135"/>
      <c r="T64" s="135"/>
      <c r="U64" s="122"/>
      <c r="V64" s="135"/>
      <c r="W64" s="122"/>
      <c r="X64" s="11"/>
      <c r="Y64" s="21"/>
      <c r="Z64" s="19"/>
      <c r="AA64" s="19"/>
      <c r="AB64" s="19"/>
      <c r="AC64" s="19"/>
      <c r="AD64" s="19"/>
      <c r="AE64" s="19"/>
      <c r="AG64" s="71" t="s">
        <v>39</v>
      </c>
      <c r="AH64" s="72"/>
      <c r="AI64" s="72">
        <v>1</v>
      </c>
      <c r="AJ64" s="72">
        <v>5</v>
      </c>
      <c r="AK64" s="73"/>
      <c r="AL64" s="72" t="s">
        <v>46</v>
      </c>
      <c r="AM64" s="74"/>
    </row>
    <row r="65" spans="1:39" x14ac:dyDescent="0.25">
      <c r="A65" s="11"/>
      <c r="B65" s="122"/>
      <c r="C65" s="122"/>
      <c r="D65" s="122"/>
      <c r="E65" s="132"/>
      <c r="F65" s="122"/>
      <c r="G65" s="122"/>
      <c r="H65" s="133"/>
      <c r="I65" s="133"/>
      <c r="J65" s="122"/>
      <c r="K65" s="134"/>
      <c r="L65" s="134"/>
      <c r="M65" s="134"/>
      <c r="N65" s="134"/>
      <c r="O65" s="134"/>
      <c r="P65" s="134"/>
      <c r="Q65" s="134"/>
      <c r="R65" s="122"/>
      <c r="S65" s="135"/>
      <c r="T65" s="135"/>
      <c r="U65" s="122"/>
      <c r="V65" s="135"/>
      <c r="W65" s="122"/>
      <c r="X65" s="11"/>
      <c r="Y65" s="21"/>
      <c r="Z65" s="19"/>
      <c r="AA65" s="19"/>
      <c r="AB65" s="19"/>
      <c r="AC65" s="19"/>
      <c r="AD65" s="19"/>
      <c r="AE65" s="19"/>
      <c r="AG65" s="76"/>
      <c r="AH65" s="73"/>
      <c r="AI65" s="73"/>
      <c r="AJ65" s="73"/>
      <c r="AK65" s="73"/>
      <c r="AL65" s="73"/>
      <c r="AM65" s="74"/>
    </row>
    <row r="66" spans="1:39" x14ac:dyDescent="0.25">
      <c r="A66" s="11"/>
      <c r="B66" s="122"/>
      <c r="C66" s="122"/>
      <c r="D66" s="122"/>
      <c r="E66" s="132"/>
      <c r="F66" s="122"/>
      <c r="G66" s="122"/>
      <c r="H66" s="133"/>
      <c r="I66" s="133"/>
      <c r="J66" s="122"/>
      <c r="K66" s="134"/>
      <c r="L66" s="134"/>
      <c r="M66" s="134"/>
      <c r="N66" s="134"/>
      <c r="O66" s="134"/>
      <c r="P66" s="134"/>
      <c r="Q66" s="134"/>
      <c r="R66" s="122"/>
      <c r="S66" s="135"/>
      <c r="T66" s="135"/>
      <c r="U66" s="122"/>
      <c r="V66" s="135"/>
      <c r="W66" s="122"/>
      <c r="X66" s="11"/>
      <c r="Y66" s="21"/>
      <c r="Z66" s="19"/>
      <c r="AA66" s="19"/>
      <c r="AB66" s="19"/>
      <c r="AC66" s="19"/>
      <c r="AD66" s="19"/>
      <c r="AE66" s="19"/>
      <c r="AG66" s="76"/>
      <c r="AH66" s="73"/>
      <c r="AI66" s="73"/>
      <c r="AJ66" s="73"/>
      <c r="AK66" s="73"/>
      <c r="AL66" s="73"/>
      <c r="AM66" s="74"/>
    </row>
    <row r="67" spans="1:39" x14ac:dyDescent="0.25">
      <c r="A67" s="11"/>
      <c r="B67" s="122"/>
      <c r="C67" s="122"/>
      <c r="D67" s="122"/>
      <c r="E67" s="132"/>
      <c r="F67" s="122"/>
      <c r="G67" s="122"/>
      <c r="H67" s="133"/>
      <c r="I67" s="133"/>
      <c r="J67" s="122"/>
      <c r="K67" s="134"/>
      <c r="L67" s="134"/>
      <c r="M67" s="134"/>
      <c r="N67" s="134"/>
      <c r="O67" s="134"/>
      <c r="P67" s="134"/>
      <c r="Q67" s="134"/>
      <c r="R67" s="122"/>
      <c r="S67" s="135"/>
      <c r="T67" s="135"/>
      <c r="U67" s="122"/>
      <c r="V67" s="135"/>
      <c r="W67" s="122"/>
      <c r="X67" s="11"/>
      <c r="Y67" s="21"/>
      <c r="Z67" s="19"/>
      <c r="AA67" s="19"/>
      <c r="AB67" s="19"/>
      <c r="AC67" s="19"/>
      <c r="AD67" s="19"/>
      <c r="AE67" s="19"/>
      <c r="AG67" s="76"/>
      <c r="AH67" s="73"/>
      <c r="AI67" s="73"/>
      <c r="AJ67" s="73"/>
      <c r="AK67" s="73"/>
      <c r="AL67" s="73"/>
      <c r="AM67" s="74"/>
    </row>
    <row r="68" spans="1:39" x14ac:dyDescent="0.25">
      <c r="A68" s="11"/>
      <c r="B68" s="122"/>
      <c r="C68" s="122"/>
      <c r="D68" s="122"/>
      <c r="E68" s="132"/>
      <c r="F68" s="122"/>
      <c r="G68" s="122"/>
      <c r="H68" s="133"/>
      <c r="I68" s="133"/>
      <c r="J68" s="122"/>
      <c r="K68" s="134"/>
      <c r="L68" s="134"/>
      <c r="M68" s="134"/>
      <c r="N68" s="134"/>
      <c r="O68" s="134"/>
      <c r="P68" s="134"/>
      <c r="Q68" s="134"/>
      <c r="R68" s="122"/>
      <c r="S68" s="135"/>
      <c r="T68" s="135"/>
      <c r="U68" s="122"/>
      <c r="V68" s="135"/>
      <c r="W68" s="122"/>
      <c r="X68" s="11"/>
      <c r="Y68" s="21"/>
      <c r="Z68" s="19"/>
      <c r="AA68" s="19"/>
      <c r="AB68" s="19"/>
      <c r="AC68" s="19"/>
      <c r="AD68" s="19"/>
      <c r="AE68" s="19"/>
      <c r="AG68" s="76"/>
      <c r="AH68" s="73"/>
      <c r="AI68" s="73"/>
      <c r="AJ68" s="73"/>
      <c r="AK68" s="73"/>
      <c r="AL68" s="73"/>
      <c r="AM68" s="74"/>
    </row>
    <row r="69" spans="1:39" ht="18.75" x14ac:dyDescent="0.3">
      <c r="A69" s="11"/>
      <c r="B69" s="122"/>
      <c r="C69" s="122"/>
      <c r="D69" s="122"/>
      <c r="E69" s="132"/>
      <c r="F69" s="122"/>
      <c r="G69" s="122"/>
      <c r="H69" s="133"/>
      <c r="I69" s="133"/>
      <c r="J69" s="122"/>
      <c r="K69" s="134"/>
      <c r="L69" s="134"/>
      <c r="M69" s="134"/>
      <c r="N69" s="134"/>
      <c r="O69" s="134"/>
      <c r="P69" s="134"/>
      <c r="Q69" s="134"/>
      <c r="R69" s="122"/>
      <c r="S69" s="135"/>
      <c r="T69" s="135"/>
      <c r="U69" s="122"/>
      <c r="V69" s="135"/>
      <c r="W69" s="122"/>
      <c r="X69" s="11"/>
      <c r="Y69" s="21"/>
      <c r="Z69" s="19"/>
      <c r="AA69" s="19"/>
      <c r="AB69" s="19"/>
      <c r="AC69" s="19"/>
      <c r="AD69" s="19"/>
      <c r="AE69" s="19"/>
      <c r="AG69" s="77" t="s">
        <v>26</v>
      </c>
      <c r="AH69" s="78"/>
      <c r="AI69" s="78"/>
      <c r="AJ69" s="78"/>
      <c r="AK69" s="78"/>
      <c r="AL69" s="79">
        <v>4</v>
      </c>
      <c r="AM69" s="80" t="s">
        <v>27</v>
      </c>
    </row>
    <row r="70" spans="1:39" ht="19.5" thickBot="1" x14ac:dyDescent="0.35">
      <c r="A70" s="11"/>
      <c r="B70" s="122"/>
      <c r="C70" s="122"/>
      <c r="D70" s="122"/>
      <c r="E70" s="132"/>
      <c r="F70" s="122"/>
      <c r="G70" s="122"/>
      <c r="H70" s="133"/>
      <c r="I70" s="133"/>
      <c r="J70" s="122"/>
      <c r="K70" s="134"/>
      <c r="L70" s="134"/>
      <c r="M70" s="134"/>
      <c r="N70" s="134"/>
      <c r="O70" s="134"/>
      <c r="P70" s="134"/>
      <c r="Q70" s="134"/>
      <c r="R70" s="122"/>
      <c r="S70" s="135"/>
      <c r="T70" s="135"/>
      <c r="U70" s="122"/>
      <c r="V70" s="135"/>
      <c r="W70" s="122"/>
      <c r="X70" s="11"/>
      <c r="Y70" s="21"/>
      <c r="Z70" s="19"/>
      <c r="AA70" s="19"/>
      <c r="AB70" s="19"/>
      <c r="AC70" s="19"/>
      <c r="AD70" s="19"/>
      <c r="AE70" s="19"/>
      <c r="AG70" s="81" t="s">
        <v>143</v>
      </c>
      <c r="AH70" s="82"/>
      <c r="AI70" s="82"/>
      <c r="AJ70" s="82"/>
      <c r="AK70" s="82"/>
      <c r="AL70" s="83">
        <f>MAX(Refin,(Supply-Refin))</f>
        <v>2.5</v>
      </c>
      <c r="AM70" s="84"/>
    </row>
    <row r="71" spans="1:39" x14ac:dyDescent="0.25">
      <c r="A71" s="11"/>
      <c r="B71" s="122"/>
      <c r="C71" s="122"/>
      <c r="D71" s="122"/>
      <c r="E71" s="132"/>
      <c r="F71" s="122"/>
      <c r="G71" s="122"/>
      <c r="H71" s="133"/>
      <c r="I71" s="133"/>
      <c r="J71" s="122"/>
      <c r="K71" s="134"/>
      <c r="L71" s="134"/>
      <c r="M71" s="134"/>
      <c r="N71" s="134"/>
      <c r="O71" s="134"/>
      <c r="P71" s="134"/>
      <c r="Q71" s="134"/>
      <c r="R71" s="122"/>
      <c r="S71" s="135"/>
      <c r="T71" s="135"/>
      <c r="U71" s="122"/>
      <c r="V71" s="135"/>
      <c r="W71" s="122"/>
      <c r="X71" s="11"/>
      <c r="Y71" s="21"/>
      <c r="Z71" s="19"/>
      <c r="AA71" s="19"/>
      <c r="AB71" s="19"/>
      <c r="AC71" s="19"/>
      <c r="AD71" s="19"/>
      <c r="AE71" s="21"/>
    </row>
    <row r="72" spans="1:39" x14ac:dyDescent="0.25">
      <c r="A72" s="11"/>
      <c r="B72" s="122"/>
      <c r="C72" s="122"/>
      <c r="D72" s="122"/>
      <c r="E72" s="132"/>
      <c r="F72" s="122"/>
      <c r="G72" s="122"/>
      <c r="H72" s="133"/>
      <c r="I72" s="133"/>
      <c r="J72" s="122"/>
      <c r="K72" s="134"/>
      <c r="L72" s="134"/>
      <c r="M72" s="134"/>
      <c r="N72" s="134"/>
      <c r="O72" s="134"/>
      <c r="P72" s="134"/>
      <c r="Q72" s="134"/>
      <c r="R72" s="122"/>
      <c r="S72" s="135"/>
      <c r="T72" s="135"/>
      <c r="U72" s="122"/>
      <c r="V72" s="135"/>
      <c r="W72" s="122"/>
      <c r="X72" s="11"/>
      <c r="Y72" s="21"/>
      <c r="Z72" s="19"/>
      <c r="AA72" s="19"/>
      <c r="AB72" s="19"/>
      <c r="AC72" s="19"/>
      <c r="AD72" s="19"/>
      <c r="AE72" s="21"/>
    </row>
    <row r="73" spans="1:39" x14ac:dyDescent="0.25">
      <c r="A73" s="11"/>
      <c r="B73" s="122"/>
      <c r="C73" s="122"/>
      <c r="D73" s="122"/>
      <c r="E73" s="132"/>
      <c r="F73" s="122"/>
      <c r="G73" s="122"/>
      <c r="H73" s="133"/>
      <c r="I73" s="133"/>
      <c r="J73" s="122"/>
      <c r="K73" s="134"/>
      <c r="L73" s="134"/>
      <c r="M73" s="134"/>
      <c r="N73" s="134"/>
      <c r="O73" s="134"/>
      <c r="P73" s="134"/>
      <c r="Q73" s="134"/>
      <c r="R73" s="122"/>
      <c r="S73" s="135"/>
      <c r="T73" s="135"/>
      <c r="U73" s="122"/>
      <c r="V73" s="135"/>
      <c r="W73" s="122"/>
      <c r="X73" s="11"/>
      <c r="Y73" s="21"/>
      <c r="Z73" s="19"/>
      <c r="AA73" s="19"/>
      <c r="AB73" s="19"/>
      <c r="AC73" s="19"/>
      <c r="AD73" s="19"/>
      <c r="AE73" s="21"/>
    </row>
    <row r="74" spans="1:39" x14ac:dyDescent="0.25">
      <c r="A74" s="11"/>
      <c r="B74" s="122"/>
      <c r="C74" s="122"/>
      <c r="D74" s="122"/>
      <c r="E74" s="132"/>
      <c r="F74" s="122"/>
      <c r="G74" s="122"/>
      <c r="H74" s="133"/>
      <c r="I74" s="133"/>
      <c r="J74" s="122"/>
      <c r="K74" s="134"/>
      <c r="L74" s="134"/>
      <c r="M74" s="134"/>
      <c r="N74" s="134"/>
      <c r="O74" s="134"/>
      <c r="P74" s="134"/>
      <c r="Q74" s="134"/>
      <c r="R74" s="122"/>
      <c r="S74" s="135"/>
      <c r="T74" s="135"/>
      <c r="U74" s="122"/>
      <c r="V74" s="135"/>
      <c r="W74" s="122"/>
      <c r="X74" s="11"/>
      <c r="Y74" s="21"/>
      <c r="Z74" s="19"/>
      <c r="AA74" s="19"/>
      <c r="AB74" s="19"/>
      <c r="AC74" s="19"/>
      <c r="AD74" s="19"/>
      <c r="AE74" s="21"/>
    </row>
    <row r="75" spans="1:39" x14ac:dyDescent="0.25">
      <c r="A75" s="11"/>
      <c r="B75" s="122"/>
      <c r="C75" s="122"/>
      <c r="D75" s="122"/>
      <c r="E75" s="132"/>
      <c r="F75" s="122"/>
      <c r="G75" s="122"/>
      <c r="H75" s="133"/>
      <c r="I75" s="133"/>
      <c r="J75" s="122"/>
      <c r="K75" s="134"/>
      <c r="L75" s="134"/>
      <c r="M75" s="134"/>
      <c r="N75" s="134"/>
      <c r="O75" s="134"/>
      <c r="P75" s="134"/>
      <c r="Q75" s="134"/>
      <c r="R75" s="122"/>
      <c r="S75" s="135"/>
      <c r="T75" s="135"/>
      <c r="U75" s="122"/>
      <c r="V75" s="135"/>
      <c r="W75" s="122"/>
      <c r="X75" s="11"/>
      <c r="Y75" s="21"/>
      <c r="Z75" s="19"/>
      <c r="AA75" s="19"/>
      <c r="AB75" s="19"/>
      <c r="AC75" s="19"/>
      <c r="AD75" s="19"/>
      <c r="AE75" s="19"/>
    </row>
    <row r="76" spans="1:39" x14ac:dyDescent="0.25">
      <c r="A76" s="11"/>
      <c r="B76" s="122"/>
      <c r="C76" s="122"/>
      <c r="D76" s="122"/>
      <c r="E76" s="132"/>
      <c r="F76" s="122"/>
      <c r="G76" s="122"/>
      <c r="H76" s="133"/>
      <c r="I76" s="133"/>
      <c r="J76" s="122"/>
      <c r="K76" s="134"/>
      <c r="L76" s="134"/>
      <c r="M76" s="134"/>
      <c r="N76" s="134"/>
      <c r="O76" s="134"/>
      <c r="P76" s="134"/>
      <c r="Q76" s="134"/>
      <c r="R76" s="122"/>
      <c r="S76" s="135"/>
      <c r="T76" s="135"/>
      <c r="U76" s="122"/>
      <c r="V76" s="135"/>
      <c r="W76" s="122"/>
      <c r="X76" s="11"/>
      <c r="Y76" s="17"/>
      <c r="AE76" s="4"/>
    </row>
    <row r="77" spans="1:39" x14ac:dyDescent="0.25">
      <c r="A77" s="11"/>
      <c r="B77" s="122"/>
      <c r="C77" s="122"/>
      <c r="D77" s="122"/>
      <c r="E77" s="132"/>
      <c r="F77" s="122"/>
      <c r="G77" s="122"/>
      <c r="H77" s="133"/>
      <c r="I77" s="133"/>
      <c r="J77" s="122"/>
      <c r="K77" s="134"/>
      <c r="L77" s="134"/>
      <c r="M77" s="134"/>
      <c r="N77" s="134"/>
      <c r="O77" s="134"/>
      <c r="P77" s="134"/>
      <c r="Q77" s="134"/>
      <c r="R77" s="122"/>
      <c r="S77" s="135"/>
      <c r="T77" s="135"/>
      <c r="U77" s="122"/>
      <c r="V77" s="135"/>
      <c r="W77" s="122"/>
      <c r="X77" s="11"/>
      <c r="Y77" s="17"/>
      <c r="AE77" s="4"/>
    </row>
    <row r="78" spans="1:39" x14ac:dyDescent="0.25">
      <c r="A78" s="11"/>
      <c r="B78" s="122"/>
      <c r="C78" s="122"/>
      <c r="D78" s="122"/>
      <c r="E78" s="132"/>
      <c r="F78" s="122"/>
      <c r="G78" s="122"/>
      <c r="H78" s="133"/>
      <c r="I78" s="133"/>
      <c r="J78" s="122"/>
      <c r="K78" s="134"/>
      <c r="L78" s="134"/>
      <c r="M78" s="134"/>
      <c r="N78" s="134"/>
      <c r="O78" s="134"/>
      <c r="P78" s="134"/>
      <c r="Q78" s="134"/>
      <c r="R78" s="122"/>
      <c r="S78" s="135"/>
      <c r="T78" s="135"/>
      <c r="U78" s="122"/>
      <c r="V78" s="135"/>
      <c r="W78" s="122"/>
      <c r="X78" s="11"/>
      <c r="Y78" s="17"/>
      <c r="AE78" s="4"/>
    </row>
    <row r="79" spans="1:39" x14ac:dyDescent="0.25">
      <c r="A79" s="11"/>
      <c r="B79" s="122"/>
      <c r="C79" s="122"/>
      <c r="D79" s="122"/>
      <c r="E79" s="132"/>
      <c r="F79" s="122"/>
      <c r="G79" s="122"/>
      <c r="H79" s="133"/>
      <c r="I79" s="133"/>
      <c r="J79" s="122"/>
      <c r="K79" s="134"/>
      <c r="L79" s="134"/>
      <c r="M79" s="134"/>
      <c r="N79" s="134"/>
      <c r="O79" s="134"/>
      <c r="P79" s="134"/>
      <c r="Q79" s="134"/>
      <c r="R79" s="122"/>
      <c r="S79" s="135"/>
      <c r="T79" s="135"/>
      <c r="U79" s="122"/>
      <c r="V79" s="135"/>
      <c r="W79" s="122"/>
      <c r="X79" s="11"/>
      <c r="Y79" s="17"/>
      <c r="AE79" s="4"/>
    </row>
    <row r="80" spans="1:39" x14ac:dyDescent="0.25">
      <c r="A80" s="11"/>
      <c r="B80" s="122"/>
      <c r="C80" s="122"/>
      <c r="D80" s="122"/>
      <c r="E80" s="132"/>
      <c r="F80" s="122"/>
      <c r="G80" s="122"/>
      <c r="H80" s="133"/>
      <c r="I80" s="133"/>
      <c r="J80" s="122"/>
      <c r="K80" s="134"/>
      <c r="L80" s="134"/>
      <c r="M80" s="134"/>
      <c r="N80" s="134"/>
      <c r="O80" s="134"/>
      <c r="P80" s="134"/>
      <c r="Q80" s="134"/>
      <c r="R80" s="122"/>
      <c r="S80" s="135"/>
      <c r="T80" s="135"/>
      <c r="U80" s="122"/>
      <c r="V80" s="135"/>
      <c r="W80" s="122"/>
      <c r="X80" s="11"/>
      <c r="Y80" s="17"/>
      <c r="AE80" s="4"/>
    </row>
    <row r="81" spans="1:44" x14ac:dyDescent="0.25">
      <c r="A81" s="11"/>
      <c r="B81" s="11"/>
      <c r="C81" s="11"/>
      <c r="D81" s="11"/>
      <c r="E81" s="16"/>
      <c r="F81" s="11"/>
      <c r="G81" s="11"/>
      <c r="H81" s="14"/>
      <c r="I81" s="14"/>
      <c r="J81" s="11"/>
      <c r="K81" s="17"/>
      <c r="L81" s="17"/>
      <c r="M81" s="17"/>
      <c r="N81" s="17"/>
      <c r="O81" s="17"/>
      <c r="P81" s="17"/>
      <c r="Q81" s="17"/>
      <c r="R81" s="11"/>
      <c r="S81" s="18"/>
      <c r="T81" s="18"/>
      <c r="U81" s="11"/>
      <c r="V81" s="18"/>
      <c r="W81" s="11"/>
      <c r="X81" s="11"/>
      <c r="Y81" s="17"/>
    </row>
    <row r="82" spans="1:44" s="11" customFormat="1" x14ac:dyDescent="0.25">
      <c r="E82" s="16"/>
      <c r="H82" s="14"/>
      <c r="I82" s="14"/>
      <c r="K82" s="17"/>
      <c r="L82" s="17"/>
      <c r="M82" s="17"/>
      <c r="N82" s="17"/>
      <c r="O82" s="17"/>
      <c r="P82" s="17"/>
      <c r="Q82" s="17"/>
      <c r="S82" s="18"/>
      <c r="T82" s="18"/>
      <c r="V82" s="18"/>
      <c r="Z82" s="4"/>
      <c r="AA82" s="4"/>
      <c r="AB82" s="4"/>
      <c r="AC82" s="4"/>
      <c r="AD82" s="4"/>
      <c r="AF82" s="4"/>
      <c r="AG82" s="4"/>
      <c r="AH82" s="4"/>
      <c r="AI82" s="4"/>
      <c r="AJ82" s="4"/>
      <c r="AK82" s="4"/>
      <c r="AL82" s="4"/>
      <c r="AM82" s="4"/>
      <c r="AN82" s="4"/>
      <c r="AO82" s="4"/>
      <c r="AP82" s="4"/>
      <c r="AQ82" s="4"/>
      <c r="AR82" s="4"/>
    </row>
    <row r="83" spans="1:44" s="11" customFormat="1" x14ac:dyDescent="0.25">
      <c r="Z83" s="4"/>
      <c r="AA83" s="4"/>
      <c r="AB83" s="4"/>
      <c r="AC83" s="4"/>
      <c r="AD83" s="4"/>
      <c r="AF83" s="4"/>
      <c r="AG83" s="4"/>
      <c r="AH83" s="4"/>
      <c r="AI83" s="4"/>
      <c r="AJ83" s="4"/>
      <c r="AK83" s="4"/>
      <c r="AL83" s="4"/>
      <c r="AM83" s="4"/>
      <c r="AN83" s="4"/>
      <c r="AO83" s="4"/>
      <c r="AP83" s="4"/>
      <c r="AQ83" s="4"/>
      <c r="AR83" s="4"/>
    </row>
    <row r="84" spans="1:44" s="11" customFormat="1" x14ac:dyDescent="0.25">
      <c r="Z84" s="4"/>
      <c r="AA84" s="4"/>
      <c r="AB84" s="4"/>
      <c r="AC84" s="4"/>
      <c r="AD84" s="4"/>
      <c r="AF84" s="4"/>
      <c r="AG84" s="4"/>
      <c r="AH84" s="4"/>
      <c r="AI84" s="4"/>
      <c r="AJ84" s="4"/>
      <c r="AK84" s="4"/>
      <c r="AL84" s="4"/>
      <c r="AM84" s="4"/>
      <c r="AN84" s="4"/>
      <c r="AO84" s="4"/>
      <c r="AP84" s="4"/>
      <c r="AQ84" s="4"/>
      <c r="AR84" s="4"/>
    </row>
    <row r="85" spans="1:44" s="11" customFormat="1" x14ac:dyDescent="0.25">
      <c r="E85" s="16"/>
      <c r="H85" s="14"/>
      <c r="I85" s="14"/>
      <c r="K85" s="17"/>
      <c r="L85" s="17"/>
      <c r="M85" s="17"/>
      <c r="N85" s="17"/>
      <c r="O85" s="17"/>
      <c r="P85" s="17"/>
      <c r="Q85" s="17"/>
      <c r="S85" s="18"/>
      <c r="T85" s="18"/>
      <c r="V85" s="18"/>
      <c r="Z85" s="4"/>
      <c r="AA85" s="4"/>
      <c r="AB85" s="4"/>
      <c r="AC85" s="4"/>
      <c r="AD85" s="4"/>
      <c r="AF85" s="4"/>
      <c r="AG85" s="4"/>
      <c r="AH85" s="4"/>
      <c r="AI85" s="4"/>
      <c r="AJ85" s="4"/>
      <c r="AK85" s="4"/>
      <c r="AL85" s="4"/>
      <c r="AM85" s="4"/>
      <c r="AN85" s="4"/>
      <c r="AO85" s="4"/>
      <c r="AP85" s="4"/>
      <c r="AQ85" s="4"/>
      <c r="AR85" s="4"/>
    </row>
    <row r="86" spans="1:44" s="11" customFormat="1" x14ac:dyDescent="0.25">
      <c r="E86" s="16"/>
      <c r="H86" s="14"/>
      <c r="I86" s="14"/>
      <c r="K86" s="17"/>
      <c r="L86" s="17"/>
      <c r="M86" s="17"/>
      <c r="N86" s="17"/>
      <c r="O86" s="17"/>
      <c r="P86" s="17"/>
      <c r="Q86" s="17"/>
      <c r="S86" s="18"/>
      <c r="T86" s="18"/>
      <c r="V86" s="18"/>
      <c r="Z86" s="4"/>
      <c r="AA86" s="4"/>
      <c r="AB86" s="4"/>
      <c r="AC86" s="4"/>
      <c r="AD86" s="4"/>
      <c r="AF86" s="4"/>
      <c r="AG86" s="4"/>
      <c r="AH86" s="4"/>
      <c r="AI86" s="4"/>
      <c r="AJ86" s="4"/>
      <c r="AK86" s="4"/>
      <c r="AL86" s="4"/>
      <c r="AM86" s="4"/>
      <c r="AN86" s="4"/>
      <c r="AO86" s="4"/>
      <c r="AP86" s="4"/>
      <c r="AQ86" s="4"/>
      <c r="AR86" s="4"/>
    </row>
    <row r="87" spans="1:44" s="11" customFormat="1" x14ac:dyDescent="0.25">
      <c r="E87" s="16"/>
      <c r="H87" s="14"/>
      <c r="I87" s="14"/>
      <c r="K87" s="17"/>
      <c r="L87" s="17"/>
      <c r="M87" s="17"/>
      <c r="N87" s="17"/>
      <c r="O87" s="17"/>
      <c r="P87" s="17"/>
      <c r="Q87" s="17"/>
      <c r="S87" s="18"/>
      <c r="T87" s="18"/>
      <c r="V87" s="18"/>
      <c r="Z87" s="4"/>
      <c r="AA87" s="4"/>
      <c r="AB87" s="4"/>
      <c r="AC87" s="4"/>
      <c r="AD87" s="4"/>
      <c r="AF87" s="4"/>
      <c r="AG87" s="4"/>
      <c r="AH87" s="4"/>
      <c r="AI87" s="4"/>
      <c r="AJ87" s="4"/>
      <c r="AK87" s="4"/>
      <c r="AL87" s="4"/>
      <c r="AM87" s="4"/>
      <c r="AN87" s="4"/>
      <c r="AO87" s="4"/>
      <c r="AP87" s="4"/>
      <c r="AQ87" s="4"/>
      <c r="AR87" s="4"/>
    </row>
    <row r="88" spans="1:44" s="11" customFormat="1" x14ac:dyDescent="0.25">
      <c r="E88" s="16"/>
      <c r="H88" s="14"/>
      <c r="I88" s="14"/>
      <c r="K88" s="17"/>
      <c r="L88" s="17"/>
      <c r="M88" s="17"/>
      <c r="N88" s="17"/>
      <c r="O88" s="17"/>
      <c r="P88" s="17"/>
      <c r="Q88" s="17"/>
      <c r="S88" s="18"/>
      <c r="T88" s="18"/>
      <c r="V88" s="18"/>
      <c r="Z88" s="4"/>
      <c r="AA88" s="4"/>
      <c r="AB88" s="4"/>
      <c r="AC88" s="4"/>
      <c r="AD88" s="4"/>
      <c r="AF88" s="4"/>
      <c r="AG88" s="4"/>
      <c r="AH88" s="4"/>
      <c r="AI88" s="4"/>
      <c r="AJ88" s="4"/>
      <c r="AK88" s="4"/>
      <c r="AL88" s="4"/>
      <c r="AM88" s="4"/>
      <c r="AN88" s="4"/>
      <c r="AO88" s="4"/>
      <c r="AP88" s="4"/>
      <c r="AQ88" s="4"/>
      <c r="AR88" s="4"/>
    </row>
    <row r="89" spans="1:44" x14ac:dyDescent="0.25">
      <c r="A89" s="11"/>
      <c r="E89" s="1"/>
      <c r="H89" s="5"/>
      <c r="I89" s="5"/>
      <c r="K89" s="6"/>
      <c r="L89" s="6"/>
      <c r="M89" s="6"/>
      <c r="N89" s="6"/>
      <c r="O89" s="6"/>
      <c r="P89" s="6"/>
      <c r="Q89" s="6"/>
      <c r="S89" s="7"/>
      <c r="T89" s="7"/>
      <c r="V89" s="7"/>
      <c r="X89" s="11"/>
    </row>
    <row r="90" spans="1:44" x14ac:dyDescent="0.25">
      <c r="X90" s="4"/>
    </row>
    <row r="91" spans="1:44" x14ac:dyDescent="0.25">
      <c r="X91" s="4"/>
    </row>
    <row r="92" spans="1:44" x14ac:dyDescent="0.25">
      <c r="A92" s="11"/>
      <c r="X92" s="4"/>
    </row>
    <row r="93" spans="1:44" x14ac:dyDescent="0.25">
      <c r="A93" s="11"/>
      <c r="X93" s="4"/>
    </row>
    <row r="94" spans="1:44" x14ac:dyDescent="0.25">
      <c r="X94" s="4"/>
    </row>
    <row r="95" spans="1:44" x14ac:dyDescent="0.25">
      <c r="X95" s="4"/>
    </row>
  </sheetData>
  <sheetProtection password="D997" sheet="1" objects="1" scenarios="1" selectLockedCells="1"/>
  <mergeCells count="15">
    <mergeCell ref="P28:R28"/>
    <mergeCell ref="Q29:R29"/>
    <mergeCell ref="O18:R18"/>
    <mergeCell ref="O19:R19"/>
    <mergeCell ref="O20:R20"/>
    <mergeCell ref="O21:R21"/>
    <mergeCell ref="O22:R22"/>
    <mergeCell ref="O23:R23"/>
    <mergeCell ref="O12:R12"/>
    <mergeCell ref="A1:U3"/>
    <mergeCell ref="A4:U4"/>
    <mergeCell ref="V4:Y4"/>
    <mergeCell ref="O9:R9"/>
    <mergeCell ref="O10:R10"/>
    <mergeCell ref="O11:R11"/>
  </mergeCells>
  <conditionalFormatting sqref="T18">
    <cfRule type="cellIs" dxfId="12" priority="16" operator="equal">
      <formula>"OK"</formula>
    </cfRule>
    <cfRule type="cellIs" dxfId="11" priority="17" operator="equal">
      <formula>"OVERLOAD"</formula>
    </cfRule>
  </conditionalFormatting>
  <conditionalFormatting sqref="T19">
    <cfRule type="cellIs" dxfId="10" priority="14" operator="equal">
      <formula>"OK"</formula>
    </cfRule>
    <cfRule type="cellIs" dxfId="9" priority="15" operator="equal">
      <formula>"OVERLOAD"</formula>
    </cfRule>
  </conditionalFormatting>
  <conditionalFormatting sqref="T20">
    <cfRule type="cellIs" dxfId="8" priority="12" operator="equal">
      <formula>"OK"</formula>
    </cfRule>
    <cfRule type="cellIs" dxfId="7" priority="13" operator="equal">
      <formula>"OVERLOAD"</formula>
    </cfRule>
  </conditionalFormatting>
  <conditionalFormatting sqref="T21">
    <cfRule type="cellIs" dxfId="6" priority="10" operator="equal">
      <formula>"OK"</formula>
    </cfRule>
    <cfRule type="cellIs" dxfId="5" priority="11" operator="equal">
      <formula>"ERROR"</formula>
    </cfRule>
  </conditionalFormatting>
  <conditionalFormatting sqref="T22">
    <cfRule type="cellIs" dxfId="4" priority="8" operator="equal">
      <formula>"OK"</formula>
    </cfRule>
    <cfRule type="cellIs" dxfId="3" priority="9" operator="equal">
      <formula>"ERROR"</formula>
    </cfRule>
  </conditionalFormatting>
  <conditionalFormatting sqref="T23">
    <cfRule type="cellIs" dxfId="2" priority="6" operator="equal">
      <formula>"OK"</formula>
    </cfRule>
    <cfRule type="cellIs" dxfId="1" priority="7" operator="equal">
      <formula>"WARNING"</formula>
    </cfRule>
  </conditionalFormatting>
  <conditionalFormatting sqref="D31">
    <cfRule type="cellIs" dxfId="0" priority="1" operator="equal">
      <formula>"ERROR"</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showGridLines="0" showRowColHeaders="0" workbookViewId="0">
      <pane ySplit="4" topLeftCell="A5" activePane="bottomLeft" state="frozen"/>
      <selection pane="bottomLeft" activeCell="J10" sqref="J10"/>
    </sheetView>
  </sheetViews>
  <sheetFormatPr defaultRowHeight="15" x14ac:dyDescent="0.25"/>
  <cols>
    <col min="1" max="1" width="5.28515625" customWidth="1"/>
    <col min="2" max="2" width="21.140625" customWidth="1"/>
    <col min="3" max="3" width="16.42578125" customWidth="1"/>
    <col min="4" max="4" width="23.7109375" customWidth="1"/>
    <col min="5" max="5" width="9.140625" customWidth="1"/>
    <col min="16" max="16" width="15.140625" customWidth="1"/>
  </cols>
  <sheetData>
    <row r="1" spans="1:24" x14ac:dyDescent="0.25">
      <c r="A1" s="150"/>
      <c r="B1" s="150"/>
      <c r="C1" s="150"/>
      <c r="D1" s="150"/>
      <c r="E1" s="150"/>
      <c r="F1" s="150"/>
      <c r="G1" s="150"/>
      <c r="H1" s="150"/>
      <c r="I1" s="150"/>
      <c r="J1" s="150"/>
      <c r="K1" s="150"/>
      <c r="L1" s="150"/>
      <c r="M1" s="150"/>
      <c r="N1" s="150"/>
      <c r="O1" s="150"/>
      <c r="P1" s="150"/>
      <c r="Q1" s="150"/>
      <c r="R1" s="150"/>
      <c r="S1" s="150"/>
      <c r="T1" s="150"/>
      <c r="U1" s="150"/>
    </row>
    <row r="2" spans="1:24" x14ac:dyDescent="0.25">
      <c r="A2" s="150"/>
      <c r="B2" s="150"/>
      <c r="C2" s="150"/>
      <c r="D2" s="150"/>
      <c r="E2" s="150"/>
      <c r="F2" s="150"/>
      <c r="G2" s="150"/>
      <c r="H2" s="150"/>
      <c r="I2" s="150"/>
      <c r="J2" s="150"/>
      <c r="K2" s="150"/>
      <c r="L2" s="150"/>
      <c r="M2" s="150"/>
      <c r="N2" s="150"/>
      <c r="O2" s="150"/>
      <c r="P2" s="150"/>
      <c r="Q2" s="150"/>
      <c r="R2" s="150"/>
      <c r="S2" s="150"/>
      <c r="T2" s="150"/>
      <c r="U2" s="150"/>
    </row>
    <row r="3" spans="1:24" x14ac:dyDescent="0.25">
      <c r="A3" s="150"/>
      <c r="B3" s="150"/>
      <c r="C3" s="150"/>
      <c r="D3" s="150"/>
      <c r="E3" s="150"/>
      <c r="F3" s="150"/>
      <c r="G3" s="150"/>
      <c r="H3" s="150"/>
      <c r="I3" s="150"/>
      <c r="J3" s="150"/>
      <c r="K3" s="150"/>
      <c r="L3" s="150"/>
      <c r="M3" s="150"/>
      <c r="N3" s="150"/>
      <c r="O3" s="150"/>
      <c r="P3" s="150"/>
      <c r="Q3" s="150"/>
      <c r="R3" s="150"/>
      <c r="S3" s="150"/>
      <c r="T3" s="150"/>
      <c r="U3" s="150"/>
    </row>
    <row r="4" spans="1:24" ht="12.75" customHeight="1" x14ac:dyDescent="0.25">
      <c r="A4" s="152"/>
      <c r="B4" s="152"/>
      <c r="C4" s="152"/>
      <c r="D4" s="152"/>
      <c r="E4" s="152"/>
      <c r="F4" s="152"/>
      <c r="G4" s="152"/>
      <c r="H4" s="152"/>
      <c r="I4" s="152"/>
      <c r="J4" s="152"/>
      <c r="K4" s="152"/>
      <c r="L4" s="152"/>
      <c r="M4" s="152"/>
      <c r="N4" s="152"/>
      <c r="O4" s="152"/>
      <c r="P4" s="152"/>
      <c r="Q4" s="152"/>
      <c r="R4" s="152"/>
      <c r="S4" s="152"/>
      <c r="T4" s="152"/>
      <c r="U4" s="152"/>
      <c r="V4" s="152"/>
      <c r="W4" s="152"/>
      <c r="X4" s="152"/>
    </row>
    <row r="5" spans="1:24" x14ac:dyDescent="0.25">
      <c r="A5" s="11"/>
      <c r="B5" s="11"/>
      <c r="C5" s="11"/>
      <c r="D5" s="11"/>
      <c r="E5" s="11"/>
      <c r="F5" s="11"/>
      <c r="G5" s="11"/>
      <c r="H5" s="11"/>
      <c r="I5" s="11"/>
      <c r="J5" s="11"/>
      <c r="K5" s="11"/>
      <c r="L5" s="11"/>
      <c r="M5" s="11"/>
      <c r="N5" s="11"/>
      <c r="O5" s="11"/>
      <c r="P5" s="11"/>
      <c r="Q5" s="11"/>
      <c r="R5" s="11"/>
      <c r="S5" s="11"/>
      <c r="T5" s="11"/>
      <c r="U5" s="11"/>
    </row>
    <row r="6" spans="1:24" x14ac:dyDescent="0.25">
      <c r="A6" s="11"/>
      <c r="B6" s="11"/>
      <c r="C6" s="11"/>
      <c r="D6" s="11"/>
      <c r="E6" s="11"/>
      <c r="F6" s="11"/>
      <c r="G6" s="11"/>
      <c r="H6" s="11"/>
      <c r="I6" s="11"/>
      <c r="J6" s="11"/>
      <c r="K6" s="11"/>
      <c r="L6" s="11"/>
      <c r="M6" s="11"/>
      <c r="N6" s="11"/>
      <c r="O6" s="11"/>
      <c r="P6" s="11"/>
      <c r="Q6" s="11"/>
      <c r="R6" s="11"/>
      <c r="S6" s="11"/>
      <c r="T6" s="11"/>
      <c r="U6" s="11"/>
    </row>
    <row r="7" spans="1:24" ht="18.75" thickBot="1" x14ac:dyDescent="0.3">
      <c r="A7" s="11"/>
      <c r="B7" s="43" t="s">
        <v>136</v>
      </c>
      <c r="C7" s="34"/>
      <c r="D7" s="34"/>
      <c r="E7" s="34"/>
      <c r="F7" s="34"/>
      <c r="G7" s="34"/>
      <c r="H7" s="35"/>
      <c r="I7" s="11"/>
      <c r="J7" s="11"/>
      <c r="K7" s="11"/>
      <c r="L7" s="11"/>
      <c r="M7" s="11"/>
      <c r="N7" s="159" t="s">
        <v>80</v>
      </c>
      <c r="O7" s="160"/>
      <c r="P7" s="161"/>
      <c r="Q7" s="11"/>
      <c r="R7" s="11"/>
      <c r="S7" s="11"/>
      <c r="T7" s="11"/>
      <c r="U7" s="11"/>
    </row>
    <row r="8" spans="1:24" x14ac:dyDescent="0.25">
      <c r="A8" s="11"/>
      <c r="B8" s="139"/>
      <c r="C8" s="139"/>
      <c r="D8" s="140"/>
      <c r="E8" s="140"/>
      <c r="F8" s="140"/>
      <c r="G8" s="139"/>
      <c r="H8" s="143"/>
      <c r="I8" s="11"/>
      <c r="J8" s="11"/>
      <c r="K8" s="11"/>
      <c r="L8" s="11"/>
      <c r="M8" s="11"/>
      <c r="N8" s="101" t="s">
        <v>87</v>
      </c>
      <c r="O8" s="162" t="s">
        <v>88</v>
      </c>
      <c r="P8" s="162"/>
      <c r="Q8" s="11"/>
      <c r="R8" s="11"/>
      <c r="S8" s="11"/>
      <c r="T8" s="11"/>
      <c r="U8" s="11"/>
    </row>
    <row r="9" spans="1:24" ht="16.5" thickBot="1" x14ac:dyDescent="0.3">
      <c r="A9" s="11"/>
      <c r="B9" s="108"/>
      <c r="C9" s="164" t="s">
        <v>99</v>
      </c>
      <c r="D9" s="165"/>
      <c r="E9" s="32" t="s">
        <v>101</v>
      </c>
      <c r="F9" s="32" t="s">
        <v>102</v>
      </c>
      <c r="G9" s="33" t="s">
        <v>23</v>
      </c>
      <c r="H9" s="143"/>
      <c r="I9" s="11"/>
      <c r="J9" s="11"/>
      <c r="K9" s="11"/>
      <c r="L9" s="11"/>
      <c r="M9" s="11"/>
      <c r="N9" s="100" t="s">
        <v>87</v>
      </c>
      <c r="O9" s="62" t="s">
        <v>100</v>
      </c>
      <c r="P9" s="63"/>
      <c r="Q9" s="11"/>
      <c r="R9" s="11"/>
      <c r="S9" s="11"/>
      <c r="T9" s="11"/>
      <c r="U9" s="11"/>
    </row>
    <row r="10" spans="1:24" ht="15.75" x14ac:dyDescent="0.25">
      <c r="A10" s="11"/>
      <c r="B10" s="153" t="s">
        <v>126</v>
      </c>
      <c r="C10" s="153"/>
      <c r="D10" s="163"/>
      <c r="E10" s="94">
        <f>1000*('DRV421 System Parameters'!AI55*0.000001/MagneticGain)</f>
        <v>2</v>
      </c>
      <c r="F10" s="96">
        <f>1000*('DRV421 System Parameters'!AJ55*0.000001/MagneticGain)</f>
        <v>16</v>
      </c>
      <c r="G10" s="104" t="s">
        <v>49</v>
      </c>
      <c r="H10" s="143"/>
      <c r="I10" s="11"/>
      <c r="J10" s="11"/>
      <c r="K10" s="11"/>
      <c r="L10" s="11"/>
      <c r="M10" s="11"/>
      <c r="N10" s="11"/>
      <c r="O10" s="11"/>
      <c r="P10" s="11"/>
      <c r="Q10" s="11"/>
      <c r="R10" s="11"/>
      <c r="S10" s="11"/>
      <c r="T10" s="11"/>
      <c r="U10" s="11"/>
    </row>
    <row r="11" spans="1:24" ht="15.75" x14ac:dyDescent="0.25">
      <c r="A11" s="11"/>
      <c r="B11" s="153" t="s">
        <v>127</v>
      </c>
      <c r="C11" s="153"/>
      <c r="D11" s="163"/>
      <c r="E11" s="95">
        <f>1000*(Temperature-27)*'DRV421 System Parameters'!AI56*0.000000001/MagneticGain</f>
        <v>1.1599999999999999</v>
      </c>
      <c r="F11" s="97">
        <f>1000*(Temperature-27)*'DRV421 System Parameters'!AJ56*0.000000001/MagneticGain</f>
        <v>2.3199999999999998</v>
      </c>
      <c r="G11" s="105" t="s">
        <v>49</v>
      </c>
      <c r="H11" s="143"/>
      <c r="I11" s="11"/>
      <c r="J11" s="11"/>
      <c r="K11" s="11"/>
      <c r="L11" s="11"/>
      <c r="M11" s="11"/>
      <c r="N11" s="11"/>
      <c r="O11" s="11"/>
      <c r="P11" s="11"/>
      <c r="Q11" s="11"/>
      <c r="R11" s="11"/>
      <c r="S11" s="11"/>
      <c r="T11" s="11"/>
      <c r="U11" s="11"/>
    </row>
    <row r="12" spans="1:24" ht="15.75" x14ac:dyDescent="0.25">
      <c r="A12" s="11"/>
      <c r="B12" s="153" t="s">
        <v>47</v>
      </c>
      <c r="C12" s="153"/>
      <c r="D12" s="163"/>
      <c r="E12" s="93">
        <f>1000*'DRV421 System Parameters'!AI58*0.000000001*SQRT(FilterBW)/MagneticGain</f>
        <v>0.1307669683062202</v>
      </c>
      <c r="F12" s="144"/>
      <c r="G12" s="105" t="s">
        <v>51</v>
      </c>
      <c r="H12" s="143"/>
      <c r="I12" s="11"/>
      <c r="J12" s="11"/>
      <c r="K12" s="11"/>
      <c r="L12" s="11"/>
      <c r="M12" s="11"/>
      <c r="N12" s="11"/>
      <c r="O12" s="11"/>
      <c r="P12" s="11"/>
      <c r="Q12" s="11"/>
      <c r="R12" s="11"/>
      <c r="S12" s="11"/>
      <c r="T12" s="11"/>
      <c r="U12" s="11"/>
    </row>
    <row r="13" spans="1:24" ht="15.75" x14ac:dyDescent="0.25">
      <c r="A13" s="11"/>
      <c r="B13" s="141"/>
      <c r="C13" s="109"/>
      <c r="D13" s="142" t="s">
        <v>128</v>
      </c>
      <c r="E13" s="144"/>
      <c r="F13" s="144"/>
      <c r="G13" s="145"/>
      <c r="H13" s="143"/>
      <c r="I13" s="11"/>
      <c r="J13" s="11"/>
      <c r="K13" s="11"/>
      <c r="L13" s="11"/>
      <c r="M13" s="11"/>
      <c r="N13" s="11"/>
      <c r="O13" s="11"/>
      <c r="P13" s="11"/>
      <c r="Q13" s="11"/>
      <c r="R13" s="11"/>
      <c r="S13" s="11"/>
      <c r="T13" s="11"/>
      <c r="U13" s="11"/>
    </row>
    <row r="14" spans="1:24" ht="15.75" x14ac:dyDescent="0.25">
      <c r="A14" s="11"/>
      <c r="B14" s="153" t="s">
        <v>129</v>
      </c>
      <c r="C14" s="153"/>
      <c r="D14" s="163"/>
      <c r="E14" s="93">
        <f>1000*'DRV421 System Parameters'!AI60*0.001/SystemGain</f>
        <v>0.25</v>
      </c>
      <c r="F14" s="98">
        <f>1000*'DRV421 System Parameters'!AJ60*0.001/SystemGain</f>
        <v>2.5</v>
      </c>
      <c r="G14" s="105" t="s">
        <v>49</v>
      </c>
      <c r="H14" s="143"/>
      <c r="I14" s="11"/>
      <c r="J14" s="11"/>
      <c r="K14" s="11"/>
      <c r="L14" s="11"/>
      <c r="M14" s="11"/>
      <c r="N14" s="11"/>
      <c r="O14" s="11"/>
      <c r="P14" s="11"/>
      <c r="Q14" s="11"/>
      <c r="R14" s="11"/>
      <c r="S14" s="11"/>
      <c r="T14" s="11"/>
      <c r="U14" s="11"/>
    </row>
    <row r="15" spans="1:24" ht="15.75" x14ac:dyDescent="0.25">
      <c r="A15" s="11"/>
      <c r="B15" s="153" t="s">
        <v>130</v>
      </c>
      <c r="C15" s="153"/>
      <c r="D15" s="163"/>
      <c r="E15" s="93">
        <f>1000*'DRV421 System Parameters'!AI61*0.000001*(Temperature-27)/SystemGain</f>
        <v>0.57999999999999996</v>
      </c>
      <c r="F15" s="98">
        <f>1000*'DRV421 System Parameters'!AJ61*0.000001*(Temperature-27)/SystemGain</f>
        <v>2.9</v>
      </c>
      <c r="G15" s="105" t="s">
        <v>49</v>
      </c>
      <c r="H15" s="143"/>
      <c r="I15" s="11"/>
      <c r="J15" s="11"/>
      <c r="K15" s="11"/>
      <c r="L15" s="11"/>
      <c r="M15" s="11"/>
      <c r="N15" s="11"/>
      <c r="O15" s="11"/>
      <c r="P15" s="11"/>
      <c r="Q15" s="11"/>
      <c r="R15" s="11"/>
      <c r="S15" s="11"/>
      <c r="T15" s="11"/>
      <c r="U15" s="11"/>
    </row>
    <row r="16" spans="1:24" ht="15.75" x14ac:dyDescent="0.25">
      <c r="A16" s="11"/>
      <c r="B16" s="153" t="s">
        <v>131</v>
      </c>
      <c r="C16" s="153"/>
      <c r="D16" s="163"/>
      <c r="E16" s="93">
        <f>Turns*(Reference-Refin)/50000</f>
        <v>0</v>
      </c>
      <c r="F16" s="146"/>
      <c r="G16" s="105" t="s">
        <v>49</v>
      </c>
      <c r="H16" s="143"/>
      <c r="I16" s="11"/>
      <c r="J16" s="11"/>
      <c r="K16" s="11"/>
      <c r="L16" s="11"/>
      <c r="M16" s="11"/>
      <c r="N16" s="11"/>
      <c r="O16" s="11"/>
      <c r="P16" s="11"/>
      <c r="Q16" s="11"/>
      <c r="R16" s="11"/>
      <c r="S16" s="11"/>
      <c r="T16" s="11"/>
      <c r="U16" s="11"/>
    </row>
    <row r="17" spans="1:21" ht="15.75" x14ac:dyDescent="0.25">
      <c r="A17" s="11"/>
      <c r="B17" s="108"/>
      <c r="C17" s="116"/>
      <c r="D17" s="116"/>
      <c r="E17" s="146"/>
      <c r="F17" s="146"/>
      <c r="G17" s="145"/>
      <c r="H17" s="143"/>
      <c r="I17" s="11"/>
      <c r="J17" s="11"/>
      <c r="K17" s="11"/>
      <c r="L17" s="11"/>
      <c r="M17" s="11"/>
      <c r="N17" s="11"/>
      <c r="O17" s="11"/>
      <c r="P17" s="11"/>
      <c r="Q17" s="11"/>
      <c r="R17" s="11"/>
      <c r="S17" s="11"/>
      <c r="T17" s="11"/>
      <c r="U17" s="11"/>
    </row>
    <row r="18" spans="1:21" ht="15.75" x14ac:dyDescent="0.25">
      <c r="A18" s="11"/>
      <c r="B18" s="164" t="s">
        <v>132</v>
      </c>
      <c r="C18" s="164"/>
      <c r="D18" s="164"/>
      <c r="E18" s="144"/>
      <c r="F18" s="144"/>
      <c r="G18" s="147"/>
      <c r="H18" s="143"/>
      <c r="I18" s="11"/>
      <c r="J18" s="11"/>
      <c r="K18" s="11"/>
      <c r="L18" s="11"/>
      <c r="M18" s="11"/>
      <c r="N18" s="11"/>
      <c r="O18" s="11"/>
      <c r="P18" s="11"/>
      <c r="Q18" s="11"/>
      <c r="R18" s="11"/>
      <c r="S18" s="11"/>
      <c r="T18" s="11"/>
      <c r="U18" s="11"/>
    </row>
    <row r="19" spans="1:21" ht="15.75" x14ac:dyDescent="0.25">
      <c r="A19" s="11"/>
      <c r="B19" s="153" t="s">
        <v>133</v>
      </c>
      <c r="C19" s="153"/>
      <c r="D19" s="163"/>
      <c r="E19" s="99">
        <f>'DRV421 System Parameters'!AI63</f>
        <v>0.02</v>
      </c>
      <c r="F19" s="99">
        <f>'DRV421 System Parameters'!AJ63</f>
        <v>0.3</v>
      </c>
      <c r="G19" s="105" t="s">
        <v>50</v>
      </c>
      <c r="H19" s="143"/>
      <c r="I19" s="11"/>
      <c r="J19" s="11"/>
      <c r="K19" s="11"/>
      <c r="L19" s="11"/>
      <c r="M19" s="11"/>
      <c r="N19" s="11"/>
      <c r="O19" s="11"/>
      <c r="P19" s="11"/>
      <c r="Q19" s="11"/>
      <c r="R19" s="11"/>
      <c r="S19" s="11"/>
      <c r="T19" s="11"/>
      <c r="U19" s="11"/>
    </row>
    <row r="20" spans="1:21" ht="15.75" x14ac:dyDescent="0.25">
      <c r="A20" s="11"/>
      <c r="B20" s="153" t="s">
        <v>134</v>
      </c>
      <c r="C20" s="153"/>
      <c r="D20" s="163"/>
      <c r="E20" s="99">
        <f>(Temperature-27)*'DRV421 System Parameters'!AI64*0.0001</f>
        <v>5.8000000000000005E-3</v>
      </c>
      <c r="F20" s="99">
        <f>(Temperature-27)*'DRV421 System Parameters'!AJ64*0.0001</f>
        <v>2.9000000000000001E-2</v>
      </c>
      <c r="G20" s="105" t="s">
        <v>50</v>
      </c>
      <c r="H20" s="143"/>
      <c r="I20" s="11"/>
      <c r="J20" s="11"/>
      <c r="K20" s="11"/>
      <c r="L20" s="11"/>
      <c r="M20" s="11"/>
      <c r="N20" s="11"/>
      <c r="O20" s="11"/>
      <c r="P20" s="11"/>
      <c r="Q20" s="11"/>
      <c r="R20" s="11"/>
      <c r="S20" s="11"/>
      <c r="T20" s="11"/>
      <c r="U20" s="11"/>
    </row>
    <row r="21" spans="1:21" ht="15.75" x14ac:dyDescent="0.25">
      <c r="A21" s="11"/>
      <c r="B21" s="153" t="s">
        <v>135</v>
      </c>
      <c r="C21" s="153"/>
      <c r="D21" s="163"/>
      <c r="E21" s="99">
        <f>100*(Rcomp*MaxIout*'DRV421 System Parameters'!AI62*0.000001)/(MaxIout*Shunt*GainDiffAmp)</f>
        <v>1.2499999999999998E-3</v>
      </c>
      <c r="F21" s="99">
        <f>100*(Rcomp*MaxIout*'DRV421 System Parameters'!AJ62*0.000001)/(MaxIout*Shunt*GainDiffAmp)</f>
        <v>6.2500000000000003E-3</v>
      </c>
      <c r="G21" s="105" t="s">
        <v>50</v>
      </c>
      <c r="H21" s="143"/>
      <c r="I21" s="11"/>
      <c r="J21" s="11"/>
      <c r="K21" s="11"/>
      <c r="L21" s="11"/>
      <c r="M21" s="11"/>
      <c r="N21" s="11"/>
      <c r="O21" s="11"/>
      <c r="P21" s="11"/>
      <c r="Q21" s="11"/>
      <c r="R21" s="11"/>
      <c r="S21" s="11"/>
      <c r="T21" s="11"/>
      <c r="U21" s="11"/>
    </row>
    <row r="22" spans="1:21" ht="18.75" x14ac:dyDescent="0.3">
      <c r="A22" s="11"/>
      <c r="B22" s="139"/>
      <c r="C22" s="127"/>
      <c r="D22" s="139"/>
      <c r="E22" s="139"/>
      <c r="F22" s="139"/>
      <c r="G22" s="139"/>
      <c r="H22" s="139"/>
      <c r="I22" s="11"/>
      <c r="J22" s="11"/>
      <c r="K22" s="11"/>
      <c r="L22" s="11"/>
      <c r="M22" s="11"/>
      <c r="N22" s="11"/>
      <c r="O22" s="11"/>
      <c r="P22" s="11"/>
      <c r="Q22" s="11"/>
      <c r="R22" s="11"/>
      <c r="S22" s="11"/>
      <c r="T22" s="11"/>
      <c r="U22" s="11"/>
    </row>
    <row r="23" spans="1:21" x14ac:dyDescent="0.25">
      <c r="A23" s="11"/>
      <c r="B23" s="21"/>
      <c r="C23" s="21"/>
      <c r="D23" s="21"/>
      <c r="E23" s="21"/>
      <c r="F23" s="21"/>
      <c r="G23" s="21"/>
      <c r="H23" s="21"/>
      <c r="I23" s="11"/>
      <c r="J23" s="11"/>
      <c r="K23" s="11"/>
      <c r="L23" s="11"/>
      <c r="M23" s="11"/>
      <c r="N23" s="11"/>
      <c r="O23" s="11"/>
      <c r="P23" s="11"/>
      <c r="Q23" s="11"/>
      <c r="R23" s="11"/>
      <c r="S23" s="11"/>
      <c r="T23" s="11"/>
      <c r="U23" s="11"/>
    </row>
    <row r="24" spans="1:21" x14ac:dyDescent="0.25">
      <c r="A24" s="11"/>
      <c r="B24" s="21"/>
      <c r="C24" s="21"/>
      <c r="D24" s="21"/>
      <c r="E24" s="21"/>
      <c r="F24" s="21"/>
      <c r="G24" s="21"/>
      <c r="H24" s="21"/>
      <c r="I24" s="11"/>
      <c r="J24" s="11"/>
      <c r="K24" s="11"/>
      <c r="L24" s="11"/>
      <c r="M24" s="11"/>
      <c r="N24" s="11"/>
      <c r="O24" s="11"/>
      <c r="P24" s="11"/>
      <c r="Q24" s="11"/>
      <c r="R24" s="11"/>
      <c r="S24" s="11"/>
      <c r="T24" s="11"/>
      <c r="U24" s="11"/>
    </row>
    <row r="25" spans="1:21" ht="15" customHeight="1" x14ac:dyDescent="0.3">
      <c r="A25" s="11"/>
      <c r="B25" s="11"/>
      <c r="C25" s="11"/>
      <c r="D25" s="11"/>
      <c r="E25" s="29"/>
      <c r="F25" s="29"/>
      <c r="G25" s="30"/>
      <c r="H25" s="31"/>
      <c r="I25" s="11"/>
      <c r="J25" s="11"/>
      <c r="K25" s="11"/>
      <c r="L25" s="11"/>
      <c r="M25" s="11"/>
      <c r="N25" s="11"/>
      <c r="O25" s="11"/>
      <c r="P25" s="11"/>
      <c r="Q25" s="11"/>
      <c r="R25" s="11"/>
      <c r="S25" s="11"/>
      <c r="T25" s="11"/>
      <c r="U25" s="11"/>
    </row>
    <row r="26" spans="1:21" x14ac:dyDescent="0.25">
      <c r="A26" s="11"/>
      <c r="B26" s="11"/>
      <c r="C26" s="11"/>
      <c r="D26" s="11"/>
      <c r="E26" s="21"/>
      <c r="F26" s="21"/>
      <c r="G26" s="21"/>
      <c r="H26" s="21"/>
      <c r="I26" s="11"/>
      <c r="J26" s="11"/>
      <c r="K26" s="11"/>
      <c r="L26" s="11"/>
      <c r="M26" s="11"/>
      <c r="N26" s="11"/>
      <c r="O26" s="11"/>
      <c r="P26" s="11"/>
      <c r="Q26" s="11"/>
      <c r="R26" s="11"/>
      <c r="S26" s="11"/>
      <c r="T26" s="11"/>
      <c r="U26" s="11"/>
    </row>
    <row r="27" spans="1:21" x14ac:dyDescent="0.25">
      <c r="A27" s="11"/>
      <c r="B27" s="11"/>
      <c r="C27" s="11"/>
      <c r="D27" s="11"/>
      <c r="E27" s="21"/>
      <c r="F27" s="21"/>
      <c r="G27" s="21"/>
      <c r="H27" s="21"/>
      <c r="I27" s="11"/>
      <c r="J27" s="11"/>
      <c r="K27" s="11"/>
      <c r="L27" s="11"/>
      <c r="M27" s="11"/>
      <c r="N27" s="11"/>
      <c r="O27" s="11"/>
      <c r="P27" s="11"/>
      <c r="Q27" s="11"/>
      <c r="R27" s="11"/>
      <c r="S27" s="11"/>
      <c r="T27" s="11"/>
      <c r="U27" s="11"/>
    </row>
    <row r="28" spans="1:21" x14ac:dyDescent="0.25">
      <c r="A28" s="11"/>
      <c r="B28" s="21"/>
      <c r="C28" s="21"/>
      <c r="D28" s="21"/>
      <c r="E28" s="21"/>
      <c r="F28" s="21"/>
      <c r="G28" s="21"/>
      <c r="H28" s="21"/>
      <c r="I28" s="11"/>
      <c r="J28" s="11"/>
      <c r="K28" s="11"/>
      <c r="L28" s="11"/>
      <c r="M28" s="11"/>
      <c r="N28" s="11"/>
      <c r="O28" s="11"/>
      <c r="P28" s="11"/>
      <c r="Q28" s="11"/>
      <c r="R28" s="11"/>
      <c r="S28" s="11"/>
      <c r="T28" s="11"/>
      <c r="U28" s="11"/>
    </row>
    <row r="29" spans="1:21" x14ac:dyDescent="0.25">
      <c r="A29" s="11"/>
      <c r="B29" s="21"/>
      <c r="C29" s="21"/>
      <c r="D29" s="21"/>
      <c r="E29" s="21"/>
      <c r="F29" s="21"/>
      <c r="G29" s="21"/>
      <c r="H29" s="21"/>
      <c r="I29" s="11"/>
      <c r="J29" s="11"/>
      <c r="K29" s="11"/>
      <c r="L29" s="11"/>
      <c r="M29" s="11"/>
      <c r="N29" s="11"/>
      <c r="O29" s="11"/>
      <c r="P29" s="11"/>
      <c r="Q29" s="11"/>
      <c r="R29" s="11"/>
      <c r="S29" s="11"/>
      <c r="T29" s="11"/>
      <c r="U29" s="11"/>
    </row>
    <row r="30" spans="1:21" x14ac:dyDescent="0.25">
      <c r="A30" s="11"/>
      <c r="B30" s="11"/>
      <c r="C30" s="11"/>
      <c r="D30" s="11"/>
      <c r="E30" s="11"/>
      <c r="F30" s="11"/>
      <c r="G30" s="11"/>
      <c r="H30" s="11"/>
      <c r="I30" s="11"/>
      <c r="J30" s="11"/>
      <c r="K30" s="11"/>
      <c r="L30" s="11"/>
      <c r="M30" s="11"/>
      <c r="N30" s="11"/>
      <c r="O30" s="11"/>
      <c r="P30" s="11"/>
      <c r="Q30" s="11"/>
      <c r="R30" s="11"/>
      <c r="S30" s="11"/>
      <c r="T30" s="11"/>
      <c r="U30" s="11"/>
    </row>
    <row r="31" spans="1:21" x14ac:dyDescent="0.25">
      <c r="A31" s="11"/>
      <c r="B31" s="11"/>
      <c r="C31" s="11"/>
      <c r="D31" s="11"/>
      <c r="E31" s="11"/>
      <c r="F31" s="11"/>
      <c r="G31" s="11"/>
      <c r="H31" s="11"/>
      <c r="I31" s="11"/>
      <c r="J31" s="11"/>
      <c r="K31" s="11"/>
      <c r="L31" s="11"/>
      <c r="M31" s="11"/>
      <c r="N31" s="11"/>
      <c r="O31" s="11"/>
      <c r="P31" s="11"/>
      <c r="Q31" s="11"/>
      <c r="R31" s="11"/>
      <c r="S31" s="11"/>
      <c r="T31" s="11"/>
      <c r="U31" s="11"/>
    </row>
    <row r="32" spans="1:21" x14ac:dyDescent="0.25">
      <c r="A32" s="11"/>
      <c r="B32" s="11"/>
      <c r="C32" s="11"/>
      <c r="D32" s="11"/>
      <c r="E32" s="11"/>
      <c r="F32" s="11"/>
      <c r="G32" s="11"/>
      <c r="H32" s="11"/>
      <c r="I32" s="11"/>
      <c r="J32" s="11"/>
      <c r="K32" s="11"/>
      <c r="L32" s="11"/>
      <c r="M32" s="11"/>
      <c r="N32" s="11"/>
      <c r="O32" s="11"/>
      <c r="P32" s="11"/>
      <c r="Q32" s="11"/>
      <c r="R32" s="11"/>
      <c r="S32" s="11"/>
      <c r="T32" s="11"/>
      <c r="U32" s="11"/>
    </row>
    <row r="33" spans="1:21" x14ac:dyDescent="0.25">
      <c r="A33" s="11"/>
      <c r="B33" s="11"/>
      <c r="C33" s="11"/>
      <c r="D33" s="11"/>
      <c r="E33" s="11"/>
      <c r="F33" s="11"/>
      <c r="G33" s="11"/>
      <c r="H33" s="11"/>
      <c r="I33" s="11"/>
      <c r="J33" s="11"/>
      <c r="K33" s="11"/>
      <c r="L33" s="11"/>
      <c r="M33" s="11"/>
      <c r="N33" s="11"/>
      <c r="O33" s="11"/>
      <c r="P33" s="11"/>
      <c r="Q33" s="11"/>
      <c r="R33" s="11"/>
      <c r="S33" s="11"/>
      <c r="T33" s="11"/>
      <c r="U33" s="11"/>
    </row>
  </sheetData>
  <sheetProtection password="D997" sheet="1" objects="1" scenarios="1" selectLockedCells="1"/>
  <mergeCells count="15">
    <mergeCell ref="N7:P7"/>
    <mergeCell ref="O8:P8"/>
    <mergeCell ref="A4:X4"/>
    <mergeCell ref="B21:D21"/>
    <mergeCell ref="A1:U3"/>
    <mergeCell ref="B10:D10"/>
    <mergeCell ref="B11:D11"/>
    <mergeCell ref="B12:D12"/>
    <mergeCell ref="B14:D14"/>
    <mergeCell ref="B15:D15"/>
    <mergeCell ref="B16:D16"/>
    <mergeCell ref="B18:D18"/>
    <mergeCell ref="B19:D19"/>
    <mergeCell ref="B20:D20"/>
    <mergeCell ref="C9:D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showGridLines="0" showRowColHeaders="0" workbookViewId="0">
      <pane ySplit="4" topLeftCell="A5" activePane="bottomLeft" state="frozen"/>
      <selection pane="bottomLeft" activeCell="B7" sqref="B7:Q7"/>
    </sheetView>
  </sheetViews>
  <sheetFormatPr defaultRowHeight="15" x14ac:dyDescent="0.25"/>
  <cols>
    <col min="13" max="13" width="13" customWidth="1"/>
    <col min="14" max="14" width="13.5703125" customWidth="1"/>
  </cols>
  <sheetData>
    <row r="1" spans="1:24" x14ac:dyDescent="0.25">
      <c r="A1" s="150"/>
      <c r="B1" s="150"/>
      <c r="C1" s="150"/>
      <c r="D1" s="150"/>
      <c r="E1" s="150"/>
      <c r="F1" s="150"/>
      <c r="G1" s="150"/>
      <c r="H1" s="150"/>
      <c r="I1" s="150"/>
      <c r="J1" s="150"/>
      <c r="K1" s="150"/>
      <c r="L1" s="150"/>
      <c r="M1" s="150"/>
      <c r="N1" s="150"/>
      <c r="O1" s="150"/>
      <c r="P1" s="150"/>
      <c r="Q1" s="150"/>
      <c r="R1" s="150"/>
      <c r="S1" s="150"/>
      <c r="T1" s="150"/>
      <c r="U1" s="150"/>
    </row>
    <row r="2" spans="1:24" x14ac:dyDescent="0.25">
      <c r="A2" s="150"/>
      <c r="B2" s="150"/>
      <c r="C2" s="150"/>
      <c r="D2" s="150"/>
      <c r="E2" s="150"/>
      <c r="F2" s="150"/>
      <c r="G2" s="150"/>
      <c r="H2" s="150"/>
      <c r="I2" s="150"/>
      <c r="J2" s="150"/>
      <c r="K2" s="150"/>
      <c r="L2" s="150"/>
      <c r="M2" s="150"/>
      <c r="N2" s="150"/>
      <c r="O2" s="150"/>
      <c r="P2" s="150"/>
      <c r="Q2" s="150"/>
      <c r="R2" s="150"/>
      <c r="S2" s="150"/>
      <c r="T2" s="150"/>
      <c r="U2" s="150"/>
    </row>
    <row r="3" spans="1:24" x14ac:dyDescent="0.25">
      <c r="A3" s="150"/>
      <c r="B3" s="150"/>
      <c r="C3" s="150"/>
      <c r="D3" s="150"/>
      <c r="E3" s="150"/>
      <c r="F3" s="150"/>
      <c r="G3" s="150"/>
      <c r="H3" s="150"/>
      <c r="I3" s="150"/>
      <c r="J3" s="150"/>
      <c r="K3" s="150"/>
      <c r="L3" s="150"/>
      <c r="M3" s="150"/>
      <c r="N3" s="150"/>
      <c r="O3" s="150"/>
      <c r="P3" s="150"/>
      <c r="Q3" s="150"/>
      <c r="R3" s="150"/>
      <c r="S3" s="150"/>
      <c r="T3" s="150"/>
      <c r="U3" s="150"/>
    </row>
    <row r="4" spans="1:24" ht="12.75" customHeight="1" x14ac:dyDescent="0.25">
      <c r="A4" s="152"/>
      <c r="B4" s="152"/>
      <c r="C4" s="152"/>
      <c r="D4" s="152"/>
      <c r="E4" s="152"/>
      <c r="F4" s="152"/>
      <c r="G4" s="152"/>
      <c r="H4" s="152"/>
      <c r="I4" s="152"/>
      <c r="J4" s="152"/>
      <c r="K4" s="152"/>
      <c r="L4" s="152"/>
      <c r="M4" s="152"/>
      <c r="N4" s="152"/>
      <c r="O4" s="152"/>
      <c r="P4" s="152"/>
      <c r="Q4" s="152"/>
      <c r="R4" s="152"/>
      <c r="S4" s="152"/>
      <c r="T4" s="152"/>
      <c r="U4" s="152"/>
      <c r="V4" s="152"/>
      <c r="W4" s="152"/>
      <c r="X4" s="152"/>
    </row>
    <row r="5" spans="1:24" x14ac:dyDescent="0.25">
      <c r="A5" s="36"/>
      <c r="B5" s="11"/>
      <c r="C5" s="11"/>
      <c r="D5" s="11"/>
      <c r="E5" s="11"/>
      <c r="F5" s="11"/>
      <c r="G5" s="11"/>
      <c r="H5" s="11"/>
      <c r="I5" s="11"/>
      <c r="J5" s="11"/>
      <c r="K5" s="11"/>
      <c r="L5" s="11"/>
      <c r="M5" s="11"/>
      <c r="N5" s="11"/>
      <c r="O5" s="11"/>
      <c r="P5" s="11"/>
      <c r="Q5" s="11"/>
      <c r="R5" s="11"/>
      <c r="S5" s="11"/>
      <c r="T5" s="11"/>
      <c r="U5" s="11"/>
    </row>
    <row r="6" spans="1:24" x14ac:dyDescent="0.25">
      <c r="A6" s="11"/>
      <c r="B6" s="11"/>
      <c r="C6" s="11"/>
      <c r="D6" s="11"/>
      <c r="E6" s="11"/>
      <c r="F6" s="11"/>
      <c r="G6" s="11"/>
      <c r="H6" s="11"/>
      <c r="I6" s="11"/>
      <c r="J6" s="11"/>
      <c r="K6" s="11"/>
      <c r="L6" s="11"/>
      <c r="M6" s="11"/>
      <c r="N6" s="11"/>
      <c r="O6" s="11"/>
      <c r="P6" s="11"/>
      <c r="Q6" s="11"/>
      <c r="R6" s="11"/>
      <c r="S6" s="11"/>
      <c r="T6" s="11"/>
      <c r="U6" s="11"/>
    </row>
    <row r="7" spans="1:24" ht="23.25" x14ac:dyDescent="0.25">
      <c r="A7" s="37"/>
      <c r="B7" s="166" t="s">
        <v>150</v>
      </c>
      <c r="C7" s="166"/>
      <c r="D7" s="166"/>
      <c r="E7" s="166"/>
      <c r="F7" s="166"/>
      <c r="G7" s="166"/>
      <c r="H7" s="166"/>
      <c r="I7" s="166"/>
      <c r="J7" s="166"/>
      <c r="K7" s="166"/>
      <c r="L7" s="166"/>
      <c r="M7" s="166"/>
      <c r="N7" s="166"/>
      <c r="O7" s="166"/>
      <c r="P7" s="166"/>
      <c r="Q7" s="166"/>
      <c r="R7" s="11"/>
      <c r="S7" s="11"/>
      <c r="T7" s="11"/>
      <c r="U7" s="11"/>
    </row>
    <row r="8" spans="1:24" x14ac:dyDescent="0.25">
      <c r="A8" s="36"/>
      <c r="B8" s="11"/>
      <c r="C8" s="11"/>
      <c r="D8" s="11"/>
      <c r="E8" s="11"/>
      <c r="F8" s="11"/>
      <c r="G8" s="11"/>
      <c r="H8" s="11"/>
      <c r="I8" s="11"/>
      <c r="J8" s="11"/>
      <c r="K8" s="11"/>
      <c r="L8" s="11"/>
      <c r="M8" s="11"/>
      <c r="N8" s="11"/>
      <c r="O8" s="11"/>
      <c r="P8" s="11"/>
      <c r="Q8" s="11"/>
      <c r="R8" s="11"/>
      <c r="S8" s="11"/>
      <c r="T8" s="11"/>
      <c r="U8" s="11"/>
    </row>
    <row r="9" spans="1:24" x14ac:dyDescent="0.25">
      <c r="A9" s="11"/>
      <c r="B9" s="11"/>
      <c r="C9" s="11"/>
      <c r="D9" s="11"/>
      <c r="E9" s="11"/>
      <c r="F9" s="11"/>
      <c r="G9" s="11"/>
      <c r="H9" s="11"/>
      <c r="I9" s="11"/>
      <c r="J9" s="11"/>
      <c r="K9" s="11"/>
      <c r="L9" s="11"/>
      <c r="M9" s="11"/>
      <c r="N9" s="11"/>
      <c r="O9" s="11"/>
      <c r="P9" s="11"/>
      <c r="Q9" s="11"/>
      <c r="R9" s="11"/>
      <c r="S9" s="11"/>
      <c r="T9" s="11"/>
      <c r="U9" s="11"/>
    </row>
    <row r="10" spans="1:24" x14ac:dyDescent="0.25">
      <c r="A10" s="11"/>
      <c r="B10" s="11"/>
      <c r="C10" s="11"/>
      <c r="D10" s="11"/>
      <c r="E10" s="11"/>
      <c r="F10" s="11"/>
      <c r="G10" s="11"/>
      <c r="H10" s="11"/>
      <c r="I10" s="11"/>
      <c r="J10" s="11"/>
      <c r="K10" s="11"/>
      <c r="L10" s="11"/>
      <c r="M10" s="11"/>
      <c r="N10" s="11"/>
      <c r="O10" s="11"/>
      <c r="P10" s="11"/>
      <c r="Q10" s="11"/>
      <c r="R10" s="11"/>
      <c r="S10" s="11"/>
      <c r="T10" s="11"/>
      <c r="U10" s="11"/>
    </row>
    <row r="11" spans="1:24" x14ac:dyDescent="0.25">
      <c r="A11" s="11"/>
      <c r="B11" s="11"/>
      <c r="C11" s="11"/>
      <c r="D11" s="11"/>
      <c r="E11" s="11"/>
      <c r="F11" s="11"/>
      <c r="G11" s="11"/>
      <c r="H11" s="11"/>
      <c r="I11" s="11"/>
      <c r="J11" s="11"/>
      <c r="K11" s="11"/>
      <c r="L11" s="11"/>
      <c r="M11" s="11"/>
      <c r="N11" s="11"/>
      <c r="O11" s="11"/>
      <c r="P11" s="11"/>
      <c r="Q11" s="11"/>
      <c r="R11" s="11"/>
      <c r="S11" s="11"/>
      <c r="T11" s="11"/>
      <c r="U11" s="11"/>
    </row>
    <row r="12" spans="1:24" x14ac:dyDescent="0.25">
      <c r="A12" s="11"/>
      <c r="B12" s="11"/>
      <c r="C12" s="11"/>
      <c r="D12" s="11"/>
      <c r="E12" s="11"/>
      <c r="F12" s="11"/>
      <c r="G12" s="11"/>
      <c r="H12" s="11"/>
      <c r="I12" s="11"/>
      <c r="J12" s="11"/>
      <c r="K12" s="11"/>
      <c r="L12" s="11"/>
      <c r="M12" s="11"/>
      <c r="N12" s="11"/>
      <c r="O12" s="11"/>
      <c r="P12" s="11"/>
      <c r="Q12" s="11"/>
      <c r="R12" s="11"/>
      <c r="S12" s="11"/>
      <c r="T12" s="11"/>
      <c r="U12" s="11"/>
    </row>
    <row r="13" spans="1:24" x14ac:dyDescent="0.25">
      <c r="A13" s="11"/>
      <c r="B13" s="11"/>
      <c r="C13" s="11"/>
      <c r="D13" s="11"/>
      <c r="E13" s="11"/>
      <c r="F13" s="11"/>
      <c r="G13" s="11"/>
      <c r="H13" s="11"/>
      <c r="I13" s="11"/>
      <c r="J13" s="11"/>
      <c r="K13" s="11"/>
      <c r="L13" s="11"/>
      <c r="M13" s="11"/>
      <c r="N13" s="11"/>
      <c r="O13" s="11"/>
      <c r="P13" s="11"/>
      <c r="Q13" s="11"/>
      <c r="R13" s="11"/>
      <c r="S13" s="11"/>
      <c r="T13" s="11"/>
      <c r="U13" s="11"/>
    </row>
    <row r="14" spans="1:24" x14ac:dyDescent="0.25">
      <c r="A14" s="11"/>
      <c r="B14" s="11"/>
      <c r="C14" s="11"/>
      <c r="D14" s="11"/>
      <c r="E14" s="11"/>
      <c r="F14" s="11"/>
      <c r="G14" s="11"/>
      <c r="H14" s="11"/>
      <c r="I14" s="11"/>
      <c r="J14" s="11"/>
      <c r="K14" s="11"/>
      <c r="L14" s="11"/>
      <c r="M14" s="11"/>
      <c r="N14" s="11"/>
      <c r="O14" s="11"/>
      <c r="P14" s="11"/>
      <c r="Q14" s="11"/>
      <c r="R14" s="11"/>
      <c r="S14" s="11"/>
      <c r="T14" s="11"/>
      <c r="U14" s="11"/>
    </row>
    <row r="15" spans="1:24" x14ac:dyDescent="0.25">
      <c r="A15" s="11"/>
      <c r="B15" s="11"/>
      <c r="C15" s="11"/>
      <c r="D15" s="11"/>
      <c r="E15" s="11"/>
      <c r="F15" s="11"/>
      <c r="G15" s="11"/>
      <c r="H15" s="11"/>
      <c r="I15" s="11"/>
      <c r="J15" s="11"/>
      <c r="K15" s="11"/>
      <c r="L15" s="11"/>
      <c r="M15" s="11"/>
      <c r="N15" s="11"/>
      <c r="O15" s="11"/>
      <c r="P15" s="11"/>
      <c r="Q15" s="11"/>
      <c r="R15" s="11"/>
      <c r="S15" s="11"/>
      <c r="T15" s="11"/>
      <c r="U15" s="11"/>
    </row>
    <row r="16" spans="1:24" x14ac:dyDescent="0.25">
      <c r="A16" s="11"/>
      <c r="B16" s="11"/>
      <c r="C16" s="11"/>
      <c r="D16" s="11"/>
      <c r="E16" s="11"/>
      <c r="F16" s="11"/>
      <c r="G16" s="11"/>
      <c r="H16" s="11"/>
      <c r="I16" s="11"/>
      <c r="J16" s="11"/>
      <c r="K16" s="11"/>
      <c r="L16" s="11"/>
      <c r="M16" s="11"/>
      <c r="N16" s="11"/>
      <c r="O16" s="11"/>
      <c r="P16" s="11"/>
      <c r="Q16" s="11"/>
      <c r="R16" s="11"/>
      <c r="S16" s="11"/>
      <c r="T16" s="11"/>
      <c r="U16" s="11"/>
    </row>
    <row r="17" spans="1:21" x14ac:dyDescent="0.25">
      <c r="A17" s="11"/>
      <c r="B17" s="11"/>
      <c r="C17" s="11"/>
      <c r="D17" s="11"/>
      <c r="E17" s="11"/>
      <c r="F17" s="11"/>
      <c r="G17" s="11"/>
      <c r="H17" s="11"/>
      <c r="I17" s="11"/>
      <c r="J17" s="11"/>
      <c r="K17" s="11"/>
      <c r="L17" s="11"/>
      <c r="M17" s="11"/>
      <c r="N17" s="11"/>
      <c r="O17" s="11"/>
      <c r="P17" s="11"/>
      <c r="Q17" s="11"/>
      <c r="R17" s="11"/>
      <c r="S17" s="11"/>
      <c r="T17" s="11"/>
      <c r="U17" s="11"/>
    </row>
    <row r="18" spans="1:21" x14ac:dyDescent="0.25">
      <c r="A18" s="11"/>
      <c r="B18" s="11"/>
      <c r="C18" s="11"/>
      <c r="D18" s="11"/>
      <c r="E18" s="11"/>
      <c r="F18" s="11"/>
      <c r="G18" s="11"/>
      <c r="H18" s="11"/>
      <c r="I18" s="11"/>
      <c r="J18" s="11"/>
      <c r="K18" s="11"/>
      <c r="L18" s="11"/>
      <c r="M18" s="11"/>
      <c r="N18" s="11"/>
      <c r="O18" s="11"/>
      <c r="P18" s="11"/>
      <c r="Q18" s="11"/>
      <c r="R18" s="11"/>
      <c r="S18" s="11"/>
      <c r="T18" s="11"/>
      <c r="U18" s="11"/>
    </row>
    <row r="19" spans="1:21" x14ac:dyDescent="0.25">
      <c r="A19" s="11"/>
      <c r="B19" s="11"/>
      <c r="C19" s="11"/>
      <c r="D19" s="11"/>
      <c r="E19" s="11"/>
      <c r="F19" s="11"/>
      <c r="G19" s="11"/>
      <c r="H19" s="11"/>
      <c r="I19" s="11"/>
      <c r="J19" s="11"/>
      <c r="K19" s="11"/>
      <c r="L19" s="11"/>
      <c r="M19" s="11"/>
      <c r="N19" s="11"/>
      <c r="O19" s="11"/>
      <c r="P19" s="11"/>
      <c r="Q19" s="11"/>
      <c r="R19" s="11"/>
      <c r="S19" s="11"/>
      <c r="T19" s="11"/>
      <c r="U19" s="11"/>
    </row>
    <row r="20" spans="1:21" x14ac:dyDescent="0.25">
      <c r="A20" s="11"/>
      <c r="B20" s="11"/>
      <c r="C20" s="11"/>
      <c r="D20" s="11"/>
      <c r="E20" s="11"/>
      <c r="F20" s="11"/>
      <c r="G20" s="11"/>
      <c r="H20" s="11"/>
      <c r="I20" s="11"/>
      <c r="J20" s="11"/>
      <c r="K20" s="11"/>
      <c r="L20" s="11"/>
      <c r="M20" s="11"/>
      <c r="N20" s="11"/>
      <c r="O20" s="11"/>
      <c r="P20" s="11"/>
      <c r="Q20" s="11"/>
      <c r="R20" s="11"/>
      <c r="S20" s="11"/>
      <c r="T20" s="11"/>
      <c r="U20" s="11"/>
    </row>
    <row r="21" spans="1:21" x14ac:dyDescent="0.25">
      <c r="A21" s="11"/>
      <c r="B21" s="11"/>
      <c r="C21" s="11"/>
      <c r="D21" s="11"/>
      <c r="E21" s="11"/>
      <c r="F21" s="11"/>
      <c r="G21" s="11"/>
      <c r="H21" s="11"/>
      <c r="I21" s="11"/>
      <c r="J21" s="11"/>
      <c r="K21" s="11"/>
      <c r="L21" s="11"/>
      <c r="M21" s="11"/>
      <c r="N21" s="11"/>
      <c r="O21" s="11"/>
      <c r="P21" s="11"/>
      <c r="Q21" s="11"/>
      <c r="R21" s="11"/>
      <c r="S21" s="11"/>
      <c r="T21" s="11"/>
      <c r="U21" s="11"/>
    </row>
    <row r="22" spans="1:21" x14ac:dyDescent="0.25">
      <c r="A22" s="11"/>
      <c r="B22" s="11"/>
      <c r="C22" s="11"/>
      <c r="D22" s="11"/>
      <c r="E22" s="11"/>
      <c r="F22" s="11"/>
      <c r="G22" s="11"/>
      <c r="H22" s="11"/>
      <c r="I22" s="11"/>
      <c r="J22" s="11"/>
      <c r="K22" s="11"/>
      <c r="L22" s="11"/>
      <c r="M22" s="11"/>
      <c r="N22" s="11"/>
      <c r="O22" s="11"/>
      <c r="P22" s="11"/>
      <c r="Q22" s="11"/>
      <c r="R22" s="11"/>
      <c r="S22" s="11"/>
      <c r="T22" s="11"/>
      <c r="U22" s="11"/>
    </row>
    <row r="23" spans="1:21" x14ac:dyDescent="0.25">
      <c r="A23" s="11"/>
      <c r="B23" s="11"/>
      <c r="C23" s="11"/>
      <c r="D23" s="11"/>
      <c r="E23" s="11"/>
      <c r="F23" s="11"/>
      <c r="G23" s="11"/>
      <c r="H23" s="11"/>
      <c r="I23" s="11"/>
      <c r="J23" s="11"/>
      <c r="K23" s="11"/>
      <c r="L23" s="11"/>
      <c r="M23" s="11"/>
      <c r="N23" s="11"/>
      <c r="O23" s="11"/>
      <c r="P23" s="11"/>
      <c r="Q23" s="11"/>
      <c r="R23" s="11"/>
      <c r="S23" s="11"/>
      <c r="T23" s="11"/>
      <c r="U23" s="11"/>
    </row>
    <row r="24" spans="1:21" x14ac:dyDescent="0.25">
      <c r="A24" s="11"/>
      <c r="B24" s="11"/>
      <c r="C24" s="11"/>
      <c r="D24" s="11"/>
      <c r="E24" s="11"/>
      <c r="F24" s="11"/>
      <c r="G24" s="11"/>
      <c r="H24" s="11"/>
      <c r="I24" s="11"/>
      <c r="J24" s="11"/>
      <c r="K24" s="11"/>
      <c r="L24" s="11"/>
      <c r="M24" s="11"/>
      <c r="N24" s="11"/>
      <c r="O24" s="11"/>
      <c r="P24" s="11"/>
      <c r="Q24" s="11"/>
      <c r="R24" s="11"/>
      <c r="S24" s="11"/>
      <c r="T24" s="11"/>
      <c r="U24" s="11"/>
    </row>
    <row r="25" spans="1:21" x14ac:dyDescent="0.25">
      <c r="A25" s="11"/>
      <c r="B25" s="11"/>
      <c r="C25" s="11"/>
      <c r="D25" s="11"/>
      <c r="E25" s="11"/>
      <c r="F25" s="11"/>
      <c r="G25" s="11"/>
      <c r="H25" s="11"/>
      <c r="I25" s="11"/>
      <c r="J25" s="11"/>
      <c r="K25" s="11"/>
      <c r="L25" s="11"/>
      <c r="M25" s="11"/>
      <c r="N25" s="11"/>
      <c r="O25" s="11"/>
      <c r="P25" s="11"/>
      <c r="Q25" s="11"/>
      <c r="R25" s="11"/>
      <c r="S25" s="11"/>
      <c r="T25" s="11"/>
      <c r="U25" s="11"/>
    </row>
    <row r="26" spans="1:21" x14ac:dyDescent="0.25">
      <c r="A26" s="11"/>
      <c r="B26" s="11"/>
      <c r="C26" s="11"/>
      <c r="D26" s="11"/>
      <c r="E26" s="11"/>
      <c r="F26" s="11"/>
      <c r="G26" s="11"/>
      <c r="H26" s="11"/>
      <c r="I26" s="11"/>
      <c r="J26" s="11"/>
      <c r="K26" s="11"/>
      <c r="L26" s="11"/>
      <c r="M26" s="11"/>
      <c r="N26" s="11"/>
      <c r="O26" s="11"/>
      <c r="P26" s="11"/>
      <c r="Q26" s="11"/>
      <c r="R26" s="11"/>
      <c r="S26" s="11"/>
      <c r="T26" s="11"/>
      <c r="U26" s="11"/>
    </row>
    <row r="27" spans="1:21" x14ac:dyDescent="0.25">
      <c r="A27" s="11"/>
      <c r="B27" s="11"/>
      <c r="C27" s="11"/>
      <c r="D27" s="11"/>
      <c r="E27" s="11"/>
      <c r="F27" s="11"/>
      <c r="G27" s="11"/>
      <c r="H27" s="11"/>
      <c r="I27" s="11"/>
      <c r="J27" s="11"/>
      <c r="K27" s="11"/>
      <c r="L27" s="11"/>
      <c r="M27" s="11"/>
      <c r="N27" s="11"/>
      <c r="O27" s="11"/>
      <c r="P27" s="11"/>
      <c r="Q27" s="11"/>
      <c r="R27" s="11"/>
      <c r="S27" s="11"/>
      <c r="T27" s="11"/>
      <c r="U27" s="11"/>
    </row>
    <row r="28" spans="1:21" x14ac:dyDescent="0.25">
      <c r="A28" s="11"/>
      <c r="B28" s="11"/>
      <c r="C28" s="11"/>
      <c r="D28" s="11"/>
      <c r="E28" s="11"/>
      <c r="F28" s="11"/>
      <c r="G28" s="11"/>
      <c r="H28" s="11"/>
      <c r="I28" s="11"/>
      <c r="J28" s="11"/>
      <c r="K28" s="11"/>
      <c r="L28" s="11"/>
      <c r="M28" s="11"/>
      <c r="N28" s="11"/>
      <c r="O28" s="11"/>
      <c r="P28" s="11"/>
      <c r="Q28" s="11"/>
      <c r="R28" s="11"/>
      <c r="S28" s="11"/>
      <c r="T28" s="11"/>
      <c r="U28" s="11"/>
    </row>
    <row r="29" spans="1:21" x14ac:dyDescent="0.25">
      <c r="A29" s="11"/>
      <c r="B29" s="11"/>
      <c r="C29" s="11"/>
      <c r="D29" s="11"/>
      <c r="E29" s="11"/>
      <c r="F29" s="11"/>
      <c r="G29" s="11"/>
      <c r="H29" s="11"/>
      <c r="I29" s="11"/>
      <c r="J29" s="11"/>
      <c r="K29" s="11"/>
      <c r="L29" s="11"/>
      <c r="M29" s="11"/>
      <c r="N29" s="11"/>
      <c r="O29" s="11"/>
      <c r="P29" s="11"/>
      <c r="Q29" s="11"/>
      <c r="R29" s="11"/>
      <c r="S29" s="11"/>
      <c r="T29" s="11"/>
      <c r="U29" s="11"/>
    </row>
    <row r="30" spans="1:21" x14ac:dyDescent="0.25">
      <c r="A30" s="11"/>
      <c r="B30" s="11"/>
      <c r="C30" s="11"/>
      <c r="D30" s="11"/>
      <c r="E30" s="11"/>
      <c r="F30" s="11"/>
      <c r="G30" s="11"/>
      <c r="H30" s="11"/>
      <c r="I30" s="11"/>
      <c r="J30" s="11"/>
      <c r="K30" s="11"/>
      <c r="L30" s="11"/>
      <c r="M30" s="11"/>
      <c r="N30" s="11"/>
      <c r="O30" s="11"/>
      <c r="P30" s="11"/>
      <c r="Q30" s="11"/>
      <c r="R30" s="11"/>
      <c r="S30" s="11"/>
      <c r="T30" s="11"/>
      <c r="U30" s="11"/>
    </row>
    <row r="31" spans="1:21" x14ac:dyDescent="0.25">
      <c r="A31" s="11"/>
      <c r="B31" s="11"/>
      <c r="C31" s="11"/>
      <c r="D31" s="11"/>
      <c r="E31" s="11"/>
      <c r="F31" s="11"/>
      <c r="G31" s="11"/>
      <c r="H31" s="11"/>
      <c r="I31" s="11"/>
      <c r="J31" s="11"/>
      <c r="K31" s="11"/>
      <c r="L31" s="11"/>
      <c r="M31" s="11"/>
      <c r="N31" s="11"/>
      <c r="O31" s="11"/>
      <c r="P31" s="11"/>
      <c r="Q31" s="11"/>
      <c r="R31" s="11"/>
      <c r="S31" s="11"/>
      <c r="T31" s="11"/>
      <c r="U31" s="11"/>
    </row>
    <row r="32" spans="1:21" x14ac:dyDescent="0.25">
      <c r="A32" s="11"/>
      <c r="B32" s="11"/>
      <c r="C32" s="11"/>
      <c r="D32" s="11"/>
      <c r="E32" s="11"/>
      <c r="F32" s="11"/>
      <c r="G32" s="11"/>
      <c r="H32" s="11"/>
      <c r="I32" s="11"/>
      <c r="J32" s="11"/>
      <c r="K32" s="11"/>
      <c r="L32" s="11"/>
      <c r="M32" s="11"/>
      <c r="N32" s="11"/>
      <c r="O32" s="11"/>
      <c r="P32" s="11"/>
      <c r="Q32" s="11"/>
      <c r="R32" s="11"/>
      <c r="S32" s="11"/>
      <c r="T32" s="11"/>
      <c r="U32" s="11"/>
    </row>
    <row r="33" spans="1:21" x14ac:dyDescent="0.25">
      <c r="A33" s="11"/>
      <c r="B33" s="11"/>
      <c r="C33" s="11"/>
      <c r="D33" s="11"/>
      <c r="E33" s="11"/>
      <c r="F33" s="11"/>
      <c r="G33" s="11"/>
      <c r="H33" s="11"/>
      <c r="I33" s="11"/>
      <c r="J33" s="11"/>
      <c r="K33" s="11"/>
      <c r="L33" s="11"/>
      <c r="M33" s="11"/>
      <c r="N33" s="11"/>
      <c r="O33" s="11"/>
      <c r="P33" s="11"/>
      <c r="Q33" s="11"/>
      <c r="R33" s="11"/>
      <c r="S33" s="11"/>
      <c r="T33" s="11"/>
      <c r="U33" s="11"/>
    </row>
    <row r="34" spans="1:21" x14ac:dyDescent="0.25">
      <c r="A34" s="11"/>
      <c r="B34" s="11"/>
      <c r="C34" s="11"/>
      <c r="D34" s="11"/>
      <c r="E34" s="11"/>
      <c r="F34" s="11"/>
      <c r="G34" s="11"/>
      <c r="H34" s="11"/>
      <c r="I34" s="11"/>
      <c r="J34" s="11"/>
      <c r="K34" s="11"/>
      <c r="L34" s="11"/>
      <c r="M34" s="11"/>
      <c r="N34" s="11"/>
      <c r="O34" s="11"/>
      <c r="P34" s="11"/>
      <c r="Q34" s="11"/>
      <c r="R34" s="11"/>
      <c r="S34" s="11"/>
      <c r="T34" s="11"/>
      <c r="U34" s="11"/>
    </row>
    <row r="35" spans="1:21" x14ac:dyDescent="0.25">
      <c r="A35" s="11"/>
      <c r="B35" s="11"/>
      <c r="C35" s="11"/>
      <c r="D35" s="11"/>
      <c r="E35" s="11"/>
      <c r="F35" s="11"/>
      <c r="G35" s="11"/>
      <c r="H35" s="11"/>
      <c r="I35" s="11"/>
      <c r="J35" s="11"/>
      <c r="K35" s="11"/>
      <c r="L35" s="11"/>
      <c r="M35" s="11"/>
      <c r="N35" s="11"/>
      <c r="O35" s="11"/>
      <c r="P35" s="11"/>
      <c r="Q35" s="11"/>
      <c r="R35" s="11"/>
      <c r="S35" s="11"/>
      <c r="T35" s="11"/>
      <c r="U35" s="11"/>
    </row>
    <row r="36" spans="1:21" x14ac:dyDescent="0.25">
      <c r="A36" s="11"/>
      <c r="B36" s="11"/>
      <c r="C36" s="11"/>
      <c r="D36" s="11"/>
      <c r="E36" s="11"/>
      <c r="F36" s="11"/>
      <c r="G36" s="11"/>
      <c r="H36" s="11"/>
      <c r="I36" s="11"/>
      <c r="J36" s="11"/>
      <c r="K36" s="11"/>
      <c r="L36" s="11"/>
      <c r="M36" s="11"/>
      <c r="N36" s="11"/>
      <c r="O36" s="11"/>
      <c r="P36" s="11"/>
      <c r="Q36" s="11"/>
      <c r="R36" s="11"/>
      <c r="S36" s="11"/>
      <c r="T36" s="11"/>
      <c r="U36" s="11"/>
    </row>
  </sheetData>
  <sheetProtection password="D997" sheet="1" objects="1" scenarios="1" selectLockedCells="1" selectUnlockedCells="1"/>
  <mergeCells count="3">
    <mergeCell ref="A1:U3"/>
    <mergeCell ref="B7:Q7"/>
    <mergeCell ref="A4:X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5"/>
  <sheetViews>
    <sheetView zoomScale="75" zoomScaleNormal="75" workbookViewId="0">
      <selection activeCell="I3" sqref="I3"/>
    </sheetView>
  </sheetViews>
  <sheetFormatPr defaultRowHeight="15" x14ac:dyDescent="0.25"/>
  <cols>
    <col min="3" max="3" width="17.28515625" customWidth="1"/>
    <col min="4" max="4" width="14.7109375" customWidth="1"/>
    <col min="12" max="12" width="9.5703125" bestFit="1" customWidth="1"/>
    <col min="13" max="13" width="10.5703125" bestFit="1" customWidth="1"/>
    <col min="14" max="14" width="11.28515625" bestFit="1" customWidth="1"/>
    <col min="15" max="15" width="9.28515625" bestFit="1" customWidth="1"/>
    <col min="16" max="16" width="10.5703125" bestFit="1" customWidth="1"/>
    <col min="17" max="18" width="10.5703125" customWidth="1"/>
    <col min="24" max="28" width="9.140625" style="4"/>
    <col min="29" max="29" width="9.5703125" style="4" bestFit="1" customWidth="1"/>
  </cols>
  <sheetData>
    <row r="1" spans="1:29" x14ac:dyDescent="0.25">
      <c r="A1" s="22"/>
      <c r="B1" s="12"/>
      <c r="C1" s="12"/>
      <c r="D1" s="12"/>
      <c r="E1" s="12"/>
    </row>
    <row r="2" spans="1:29" ht="20.25" customHeight="1" x14ac:dyDescent="0.3">
      <c r="A2" s="167" t="s">
        <v>55</v>
      </c>
      <c r="B2" s="167"/>
      <c r="C2" s="167"/>
      <c r="D2" s="24">
        <v>250000</v>
      </c>
      <c r="E2" s="13"/>
      <c r="F2" s="19"/>
      <c r="G2" s="19"/>
      <c r="H2" s="19"/>
      <c r="I2" s="19"/>
      <c r="J2" s="19"/>
      <c r="K2" s="19"/>
      <c r="L2" s="19"/>
      <c r="M2" s="19"/>
      <c r="N2" s="19"/>
      <c r="O2" s="19"/>
      <c r="P2" s="19"/>
      <c r="Q2" s="19"/>
      <c r="R2" s="19"/>
      <c r="S2" s="19"/>
      <c r="T2" s="19"/>
      <c r="U2" s="19"/>
      <c r="V2" s="19"/>
      <c r="W2" s="19"/>
    </row>
    <row r="3" spans="1:29" ht="18.75" x14ac:dyDescent="0.3">
      <c r="A3" s="167" t="s">
        <v>54</v>
      </c>
      <c r="B3" s="167"/>
      <c r="C3" s="167"/>
      <c r="D3" s="24">
        <v>3600</v>
      </c>
      <c r="E3" s="13"/>
      <c r="F3" s="19"/>
      <c r="G3" s="19"/>
      <c r="H3" s="19"/>
      <c r="I3" s="19"/>
      <c r="J3" s="19"/>
      <c r="K3" s="19"/>
      <c r="L3" s="19"/>
      <c r="M3" s="19"/>
      <c r="N3" s="19"/>
      <c r="O3" s="19"/>
      <c r="P3" s="19"/>
      <c r="Q3" s="19"/>
      <c r="R3" s="19"/>
      <c r="S3" s="19"/>
      <c r="T3" s="19"/>
      <c r="U3" s="19"/>
      <c r="V3" s="19"/>
      <c r="W3" s="19"/>
    </row>
    <row r="4" spans="1:29" ht="18.75" x14ac:dyDescent="0.3">
      <c r="A4" s="167" t="s">
        <v>56</v>
      </c>
      <c r="B4" s="167"/>
      <c r="C4" s="167"/>
      <c r="D4" s="24">
        <f>IF(Gsel=0,2,(IF(Gsel=1,10,(IF(Gsel=2,7,(IF(Gsel=3,20,("ERROR"))))))))</f>
        <v>7</v>
      </c>
      <c r="E4" s="13"/>
      <c r="F4" s="19"/>
      <c r="G4" s="19"/>
      <c r="H4" s="19"/>
      <c r="I4" s="19"/>
      <c r="J4" s="19"/>
      <c r="K4" s="19"/>
      <c r="L4" s="19"/>
      <c r="M4" s="19"/>
      <c r="N4" s="19"/>
      <c r="O4" s="19"/>
      <c r="P4" s="19"/>
      <c r="Q4" s="19"/>
      <c r="R4" s="19"/>
      <c r="S4" s="19"/>
      <c r="T4" s="19"/>
      <c r="U4" s="19"/>
      <c r="V4" s="19"/>
      <c r="W4" s="19"/>
    </row>
    <row r="5" spans="1:29" ht="18.75" x14ac:dyDescent="0.3">
      <c r="A5" s="167" t="s">
        <v>57</v>
      </c>
      <c r="B5" s="167"/>
      <c r="C5" s="167"/>
      <c r="D5" s="24">
        <f>IF(Gsel=0,3800,(IF(Gsel=1,3800,(IF(Gsel=2,1900,(IF(Gsel=3,1900,("ERROR"))))))))</f>
        <v>1900</v>
      </c>
      <c r="E5" s="13"/>
      <c r="F5" s="19"/>
      <c r="G5" s="19"/>
      <c r="H5" s="19"/>
      <c r="I5" s="19"/>
      <c r="J5" s="19"/>
      <c r="K5" s="19"/>
      <c r="L5" s="19"/>
      <c r="M5" s="19"/>
      <c r="N5" s="19"/>
      <c r="O5" s="19"/>
      <c r="P5" s="19"/>
      <c r="Q5" s="19"/>
      <c r="R5" s="19"/>
      <c r="S5" s="19"/>
      <c r="T5" s="19"/>
      <c r="U5" s="19"/>
      <c r="V5" s="19"/>
      <c r="W5" s="19"/>
    </row>
    <row r="6" spans="1:29" x14ac:dyDescent="0.25">
      <c r="A6" s="23"/>
      <c r="B6" s="23"/>
      <c r="C6" s="23"/>
      <c r="D6" s="23">
        <f>2*PI()*D3*D4*D5</f>
        <v>300838912.50775862</v>
      </c>
      <c r="E6" s="23"/>
      <c r="X6" s="8"/>
      <c r="Y6" s="8"/>
      <c r="Z6" s="8"/>
      <c r="AA6" s="8"/>
      <c r="AB6" s="8"/>
      <c r="AC6" s="8"/>
    </row>
    <row r="7" spans="1:29" x14ac:dyDescent="0.25">
      <c r="C7" s="2"/>
      <c r="E7" s="4"/>
      <c r="L7" s="8"/>
      <c r="M7" s="8"/>
      <c r="N7" s="8"/>
      <c r="O7" s="8"/>
      <c r="P7" s="8"/>
      <c r="Q7" s="8"/>
      <c r="R7" s="8"/>
      <c r="S7" s="4"/>
      <c r="T7" s="8"/>
      <c r="U7" s="8"/>
      <c r="V7" s="8"/>
      <c r="W7" s="8"/>
      <c r="X7" s="8"/>
      <c r="Y7" s="8"/>
      <c r="Z7" s="8"/>
      <c r="AA7" s="8"/>
      <c r="AB7" s="8"/>
      <c r="AC7" s="8"/>
    </row>
    <row r="8" spans="1:29" x14ac:dyDescent="0.25">
      <c r="C8" s="2"/>
      <c r="D8" s="3"/>
      <c r="E8" s="3"/>
      <c r="F8" s="3"/>
      <c r="G8" s="3"/>
      <c r="H8" s="3"/>
      <c r="I8" s="3"/>
      <c r="J8" s="3"/>
      <c r="L8" s="3" t="s">
        <v>6</v>
      </c>
      <c r="M8" s="3"/>
      <c r="N8" s="3"/>
      <c r="O8" s="3"/>
      <c r="P8" s="3"/>
      <c r="Q8" s="3"/>
      <c r="R8" s="3"/>
      <c r="T8" s="3" t="s">
        <v>7</v>
      </c>
      <c r="U8" s="3"/>
      <c r="V8" s="3"/>
      <c r="W8" s="3"/>
      <c r="X8" s="8"/>
      <c r="Y8" s="8"/>
      <c r="Z8" s="8"/>
      <c r="AA8" s="8"/>
      <c r="AB8" s="8"/>
      <c r="AC8" s="8"/>
    </row>
    <row r="9" spans="1:29" x14ac:dyDescent="0.25">
      <c r="C9" s="2"/>
      <c r="D9" s="3"/>
      <c r="E9" s="3"/>
      <c r="F9" s="3"/>
      <c r="G9" s="3"/>
      <c r="H9" s="3"/>
      <c r="I9" s="3"/>
      <c r="J9" s="3"/>
      <c r="L9" s="3"/>
      <c r="M9" s="3"/>
      <c r="N9" s="3"/>
      <c r="O9" s="3"/>
      <c r="P9" s="3"/>
      <c r="Q9" s="3"/>
      <c r="R9" s="3"/>
      <c r="T9" s="3"/>
      <c r="U9" s="3"/>
      <c r="V9" s="3"/>
      <c r="W9" s="3" t="s">
        <v>14</v>
      </c>
      <c r="X9" s="8"/>
      <c r="Y9" s="8"/>
      <c r="Z9" s="8"/>
      <c r="AA9" s="8"/>
      <c r="AB9" s="8"/>
      <c r="AC9" s="8"/>
    </row>
    <row r="10" spans="1:29" x14ac:dyDescent="0.25">
      <c r="B10" t="s">
        <v>1</v>
      </c>
      <c r="D10" s="3" t="s">
        <v>13</v>
      </c>
      <c r="E10" s="3" t="s">
        <v>0</v>
      </c>
      <c r="F10" s="3" t="s">
        <v>2</v>
      </c>
      <c r="G10" s="3" t="s">
        <v>4</v>
      </c>
      <c r="H10" s="3" t="s">
        <v>11</v>
      </c>
      <c r="I10" s="3" t="s">
        <v>12</v>
      </c>
      <c r="J10" s="3"/>
      <c r="L10" s="3" t="s">
        <v>5</v>
      </c>
      <c r="M10" s="3" t="s">
        <v>3</v>
      </c>
      <c r="N10" s="3" t="s">
        <v>0</v>
      </c>
      <c r="O10" s="3" t="s">
        <v>2</v>
      </c>
      <c r="P10" s="3" t="s">
        <v>4</v>
      </c>
      <c r="Q10" s="3" t="s">
        <v>11</v>
      </c>
      <c r="R10" s="3" t="s">
        <v>12</v>
      </c>
      <c r="T10" s="3" t="s">
        <v>9</v>
      </c>
      <c r="U10" s="3" t="s">
        <v>8</v>
      </c>
      <c r="V10" s="3" t="s">
        <v>0</v>
      </c>
      <c r="W10" s="3" t="s">
        <v>10</v>
      </c>
      <c r="X10" s="8"/>
      <c r="Y10" s="8"/>
      <c r="Z10" s="8"/>
      <c r="AA10" s="8"/>
      <c r="AB10" s="8"/>
      <c r="AC10" s="8"/>
    </row>
    <row r="11" spans="1:29" x14ac:dyDescent="0.25">
      <c r="B11">
        <v>1</v>
      </c>
      <c r="D11">
        <f>(D$6/(2*PI()*$B11))*SQRT(1+($B11/CornerFreq)^2)</f>
        <v>47880006.63157849</v>
      </c>
      <c r="E11" s="1">
        <f t="shared" ref="E11:E42" si="0">(1/SeriesResistance)/SQRT(1+(2*PI()*$B11*Inductance/SeriesResistance)^2)</f>
        <v>4.9394335096009066E-2</v>
      </c>
      <c r="F11">
        <f>Turns*MagneticGain</f>
        <v>0.5</v>
      </c>
      <c r="G11">
        <f>D11*E11*F11</f>
        <v>1182500.5459796621</v>
      </c>
      <c r="H11" s="5">
        <f t="shared" ref="H11:H42" si="1">(2*PI()*$B11*(Inductance/(Turns*SeriesResistance))/SQRT(1+(2*PI()*$B11*Inductance/SeriesResistance)^2))</f>
        <v>1.5517688026657456E-4</v>
      </c>
      <c r="I11" s="5">
        <f t="shared" ref="I11:I42" si="2">(1/Turns)/(1+1/G11)</f>
        <v>9.9999915433514352E-4</v>
      </c>
      <c r="J11" s="20">
        <f>(H11+((1/Turns)-H11)/(1+1/G11))/(1/Turns)</f>
        <v>0.99999928556277773</v>
      </c>
      <c r="L11" s="6">
        <f>20*LOG10(D11/D$3)</f>
        <v>82.47703402237336</v>
      </c>
      <c r="M11" s="6">
        <f>20*LOG10(D11)</f>
        <v>153.6030840377191</v>
      </c>
      <c r="N11" s="6">
        <f t="shared" ref="N11" si="3">20*LOG10(E11)</f>
        <v>-26.126457125825585</v>
      </c>
      <c r="O11" s="6">
        <f>20*LOG10(F11)</f>
        <v>-6.0205999132796242</v>
      </c>
      <c r="P11" s="6">
        <f>20*LOG10(G11)</f>
        <v>121.45602699861388</v>
      </c>
      <c r="Q11" s="6">
        <f>20*LOG10(H11)</f>
        <v>-76.183459671942899</v>
      </c>
      <c r="R11" s="6">
        <f>20*LOG10(I11)</f>
        <v>-60.000007345354724</v>
      </c>
      <c r="T11" s="7">
        <f>-90+ATAN($B11/$D$5)*180/PI()</f>
        <v>-89.969844329356519</v>
      </c>
      <c r="U11">
        <f>-360*$B11/$D$2</f>
        <v>-1.4400000000000001E-3</v>
      </c>
      <c r="V11" s="7">
        <f t="shared" ref="V11:V42" si="4">-ATAN(2*PI()*$B11/(SeriesResistance/Inductance))*(180/PI())</f>
        <v>-8.9270548689599316</v>
      </c>
      <c r="W11">
        <f>SUM(T11:V11)</f>
        <v>-98.898339198316449</v>
      </c>
      <c r="Y11" s="9"/>
      <c r="Z11" s="9"/>
      <c r="AA11" s="9"/>
      <c r="AB11" s="9"/>
      <c r="AC11" s="9"/>
    </row>
    <row r="12" spans="1:29" x14ac:dyDescent="0.25">
      <c r="B12">
        <v>2</v>
      </c>
      <c r="D12">
        <f t="shared" ref="D12:D43" si="5">(D$6/(2*PI()*$B12))*SQRT(1+($B12/D$5)^2)</f>
        <v>23940013.263154224</v>
      </c>
      <c r="E12" s="1">
        <f t="shared" si="0"/>
        <v>4.7701410818923255E-2</v>
      </c>
      <c r="F12">
        <f t="shared" ref="F12:F42" si="6">Turns*MagneticGain</f>
        <v>0.5</v>
      </c>
      <c r="G12">
        <f t="shared" ref="G12:G65" si="7">D12*E12*F12</f>
        <v>570986.20383809553</v>
      </c>
      <c r="H12" s="5">
        <f t="shared" si="1"/>
        <v>2.9971680358919589E-4</v>
      </c>
      <c r="I12" s="5">
        <f t="shared" si="2"/>
        <v>9.9999824864726683E-4</v>
      </c>
      <c r="J12" s="20">
        <f t="shared" ref="J12:J42" si="8">(H12+((1/Turns)-H12)/(1+1/G12))/(1/Turns)</f>
        <v>0.99999877355711009</v>
      </c>
      <c r="L12" s="6">
        <f t="shared" ref="L12:L65" si="9">20*LOG10(D12/D$3)</f>
        <v>76.456437718186649</v>
      </c>
      <c r="M12" s="6">
        <f t="shared" ref="M12:M65" si="10">20*LOG10(D12)</f>
        <v>147.58248773353239</v>
      </c>
      <c r="N12" s="6">
        <f t="shared" ref="N12:N65" si="11">20*LOG10(E12)</f>
        <v>-26.429375521163148</v>
      </c>
      <c r="O12" s="6">
        <f t="shared" ref="O12:O65" si="12">20*LOG10(F12)</f>
        <v>-6.0205999132796242</v>
      </c>
      <c r="P12" s="6">
        <f t="shared" ref="P12:P65" si="13">20*LOG10(G12)</f>
        <v>115.13251229908963</v>
      </c>
      <c r="Q12" s="6">
        <f t="shared" ref="Q12:Q65" si="14">20*LOG10(H12)</f>
        <v>-70.465778154000844</v>
      </c>
      <c r="R12" s="6">
        <f t="shared" ref="R12:R65" si="15">20*LOG10(I12)</f>
        <v>-60.000015212069883</v>
      </c>
      <c r="T12" s="7">
        <f t="shared" ref="T12:T42" si="16">-90+ATAN($B12/$D$5)*180/PI()</f>
        <v>-89.939688675419774</v>
      </c>
      <c r="U12">
        <f t="shared" ref="U12:U65" si="17">-360*$B12/$D$2</f>
        <v>-2.8800000000000002E-3</v>
      </c>
      <c r="V12" s="7">
        <f t="shared" si="4"/>
        <v>-17.44059449051187</v>
      </c>
      <c r="W12">
        <f t="shared" ref="W12:W65" si="18">SUM(T12:V12)</f>
        <v>-107.38316316593165</v>
      </c>
      <c r="Y12" s="9"/>
      <c r="Z12" s="9"/>
      <c r="AA12" s="9"/>
      <c r="AB12" s="9"/>
      <c r="AC12" s="9"/>
    </row>
    <row r="13" spans="1:29" x14ac:dyDescent="0.25">
      <c r="B13">
        <v>3</v>
      </c>
      <c r="D13">
        <f t="shared" si="5"/>
        <v>15960019.894724445</v>
      </c>
      <c r="E13" s="1">
        <f t="shared" si="0"/>
        <v>4.5229590528681557E-2</v>
      </c>
      <c r="F13">
        <f t="shared" si="6"/>
        <v>0.5</v>
      </c>
      <c r="G13">
        <f t="shared" si="7"/>
        <v>360932.58233399899</v>
      </c>
      <c r="H13" s="5">
        <f t="shared" si="1"/>
        <v>4.2627884798934138E-4</v>
      </c>
      <c r="I13" s="5">
        <f t="shared" si="2"/>
        <v>9.9999722940715698E-4</v>
      </c>
      <c r="J13" s="20">
        <f t="shared" si="8"/>
        <v>0.99999841045228233</v>
      </c>
      <c r="L13" s="6">
        <f t="shared" si="9"/>
        <v>72.934618552221224</v>
      </c>
      <c r="M13" s="6">
        <f t="shared" si="10"/>
        <v>144.06066856756698</v>
      </c>
      <c r="N13" s="6">
        <f t="shared" si="11"/>
        <v>-26.891546879589285</v>
      </c>
      <c r="O13" s="6">
        <f t="shared" si="12"/>
        <v>-6.0205999132796242</v>
      </c>
      <c r="P13" s="6">
        <f t="shared" si="13"/>
        <v>111.14852177469807</v>
      </c>
      <c r="Q13" s="6">
        <f t="shared" si="14"/>
        <v>-67.40612433131335</v>
      </c>
      <c r="R13" s="6">
        <f t="shared" si="15"/>
        <v>-60.000024065097001</v>
      </c>
      <c r="T13" s="7">
        <f t="shared" si="16"/>
        <v>-89.909533054896428</v>
      </c>
      <c r="U13">
        <f t="shared" si="17"/>
        <v>-4.3200000000000001E-3</v>
      </c>
      <c r="V13" s="7">
        <f t="shared" si="4"/>
        <v>-25.231637200867823</v>
      </c>
      <c r="W13">
        <f t="shared" si="18"/>
        <v>-115.14549025576426</v>
      </c>
      <c r="Y13" s="9"/>
      <c r="Z13" s="9"/>
      <c r="AA13" s="9"/>
      <c r="AB13" s="9"/>
      <c r="AC13" s="9"/>
    </row>
    <row r="14" spans="1:29" x14ac:dyDescent="0.25">
      <c r="B14">
        <v>4</v>
      </c>
      <c r="D14">
        <f t="shared" si="5"/>
        <v>11970026.526286399</v>
      </c>
      <c r="E14" s="1">
        <f t="shared" si="0"/>
        <v>4.2336650798241518E-2</v>
      </c>
      <c r="F14">
        <f t="shared" si="6"/>
        <v>0.5</v>
      </c>
      <c r="G14">
        <f t="shared" si="7"/>
        <v>253385.41654453761</v>
      </c>
      <c r="H14" s="5">
        <f t="shared" si="1"/>
        <v>5.3201804450140797E-4</v>
      </c>
      <c r="I14" s="5">
        <f t="shared" si="2"/>
        <v>9.9999605345853313E-4</v>
      </c>
      <c r="J14" s="20">
        <f t="shared" si="8"/>
        <v>0.99999815308980688</v>
      </c>
      <c r="L14" s="6">
        <f t="shared" si="9"/>
        <v>70.43585224124871</v>
      </c>
      <c r="M14" s="6">
        <f t="shared" si="10"/>
        <v>141.56190225659446</v>
      </c>
      <c r="N14" s="6">
        <f t="shared" si="11"/>
        <v>-27.465670029484912</v>
      </c>
      <c r="O14" s="6">
        <f t="shared" si="12"/>
        <v>-6.0205999132796242</v>
      </c>
      <c r="P14" s="6">
        <f t="shared" si="13"/>
        <v>108.07563231382991</v>
      </c>
      <c r="Q14" s="6">
        <f t="shared" si="14"/>
        <v>-65.481472749042979</v>
      </c>
      <c r="R14" s="6">
        <f t="shared" si="15"/>
        <v>-60.00003427929127</v>
      </c>
      <c r="T14" s="7">
        <f t="shared" si="16"/>
        <v>-89.879377484493048</v>
      </c>
      <c r="U14">
        <f t="shared" si="17"/>
        <v>-5.7600000000000004E-3</v>
      </c>
      <c r="V14" s="7">
        <f t="shared" si="4"/>
        <v>-32.141907635342058</v>
      </c>
      <c r="W14">
        <f t="shared" si="18"/>
        <v>-122.02704511983509</v>
      </c>
      <c r="Y14" s="9"/>
      <c r="Z14" s="9"/>
      <c r="AA14" s="9"/>
      <c r="AB14" s="9"/>
      <c r="AC14" s="9"/>
    </row>
    <row r="15" spans="1:29" x14ac:dyDescent="0.25">
      <c r="B15">
        <v>5</v>
      </c>
      <c r="D15">
        <f t="shared" si="5"/>
        <v>9576033.1578373313</v>
      </c>
      <c r="E15" s="1">
        <f t="shared" si="0"/>
        <v>3.9321955004769163E-2</v>
      </c>
      <c r="F15">
        <f t="shared" si="6"/>
        <v>0.5</v>
      </c>
      <c r="G15">
        <f t="shared" si="7"/>
        <v>188274.17247832855</v>
      </c>
      <c r="H15" s="5">
        <f t="shared" si="1"/>
        <v>6.1766782483885609E-4</v>
      </c>
      <c r="I15" s="5">
        <f t="shared" si="2"/>
        <v>9.9999468862523489E-4</v>
      </c>
      <c r="J15" s="20">
        <f t="shared" si="8"/>
        <v>0.99999796929053308</v>
      </c>
      <c r="L15" s="6">
        <f t="shared" si="9"/>
        <v>68.497662808312342</v>
      </c>
      <c r="M15" s="6">
        <f t="shared" si="10"/>
        <v>139.62371282365811</v>
      </c>
      <c r="N15" s="6">
        <f t="shared" si="11"/>
        <v>-28.107297961926953</v>
      </c>
      <c r="O15" s="6">
        <f t="shared" si="12"/>
        <v>-6.0205999132796242</v>
      </c>
      <c r="P15" s="6">
        <f t="shared" si="13"/>
        <v>105.49581494845151</v>
      </c>
      <c r="Q15" s="6">
        <f t="shared" si="14"/>
        <v>-64.184900421323889</v>
      </c>
      <c r="R15" s="6">
        <f t="shared" si="15"/>
        <v>-60.000046134137548</v>
      </c>
      <c r="T15" s="7">
        <f t="shared" si="16"/>
        <v>-89.849221980916042</v>
      </c>
      <c r="U15">
        <f t="shared" si="17"/>
        <v>-7.1999999999999998E-3</v>
      </c>
      <c r="V15" s="7">
        <f t="shared" si="4"/>
        <v>-38.146025987222544</v>
      </c>
      <c r="W15">
        <f t="shared" si="18"/>
        <v>-128.0024479681386</v>
      </c>
      <c r="Y15" s="9"/>
      <c r="Z15" s="9"/>
      <c r="AA15" s="9"/>
      <c r="AB15" s="9"/>
      <c r="AC15" s="9"/>
    </row>
    <row r="16" spans="1:29" x14ac:dyDescent="0.25">
      <c r="B16">
        <v>6</v>
      </c>
      <c r="D16">
        <f t="shared" si="5"/>
        <v>7980039.7893744865</v>
      </c>
      <c r="E16" s="1">
        <f t="shared" si="0"/>
        <v>3.6386359169476357E-2</v>
      </c>
      <c r="F16">
        <f t="shared" si="6"/>
        <v>0.5</v>
      </c>
      <c r="G16">
        <f t="shared" si="7"/>
        <v>145182.29698144627</v>
      </c>
      <c r="H16" s="5">
        <f t="shared" si="1"/>
        <v>6.858667119462392E-4</v>
      </c>
      <c r="I16" s="5">
        <f t="shared" si="2"/>
        <v>9.9999311215531825E-4</v>
      </c>
      <c r="J16" s="20">
        <f t="shared" si="8"/>
        <v>0.99999783629870242</v>
      </c>
      <c r="L16" s="6">
        <f t="shared" si="9"/>
        <v>66.914051120597918</v>
      </c>
      <c r="M16" s="6">
        <f t="shared" si="10"/>
        <v>138.04010113594364</v>
      </c>
      <c r="N16" s="6">
        <f t="shared" si="11"/>
        <v>-28.781227957640851</v>
      </c>
      <c r="O16" s="6">
        <f t="shared" si="12"/>
        <v>-6.0205999132796242</v>
      </c>
      <c r="P16" s="6">
        <f t="shared" si="13"/>
        <v>103.23827326502318</v>
      </c>
      <c r="Q16" s="6">
        <f t="shared" si="14"/>
        <v>-63.275205496085299</v>
      </c>
      <c r="R16" s="6">
        <f t="shared" si="15"/>
        <v>-60.000059827264785</v>
      </c>
      <c r="T16" s="7">
        <f t="shared" si="16"/>
        <v>-89.819066560871562</v>
      </c>
      <c r="U16">
        <f t="shared" si="17"/>
        <v>-8.6400000000000001E-3</v>
      </c>
      <c r="V16" s="7">
        <f t="shared" si="4"/>
        <v>-43.303807307170665</v>
      </c>
      <c r="W16">
        <f t="shared" si="18"/>
        <v>-133.13151386804222</v>
      </c>
      <c r="Y16" s="9"/>
      <c r="Z16" s="9"/>
      <c r="AA16" s="9"/>
      <c r="AB16" s="9"/>
      <c r="AC16" s="9"/>
    </row>
    <row r="17" spans="2:29" x14ac:dyDescent="0.25">
      <c r="B17">
        <v>7</v>
      </c>
      <c r="D17">
        <f t="shared" si="5"/>
        <v>6840046.4208951099</v>
      </c>
      <c r="E17" s="1">
        <f t="shared" si="0"/>
        <v>3.3641049621161212E-2</v>
      </c>
      <c r="F17">
        <f t="shared" si="6"/>
        <v>0.5</v>
      </c>
      <c r="G17">
        <f t="shared" si="7"/>
        <v>115053.17052818926</v>
      </c>
      <c r="H17" s="5">
        <f t="shared" si="1"/>
        <v>7.3980532044222826E-4</v>
      </c>
      <c r="I17" s="5">
        <f t="shared" si="2"/>
        <v>9.999913084419677E-4</v>
      </c>
      <c r="J17" s="20">
        <f t="shared" si="8"/>
        <v>0.9999977385028429</v>
      </c>
      <c r="L17" s="6">
        <f t="shared" si="9"/>
        <v>65.575130967215003</v>
      </c>
      <c r="M17" s="6">
        <f t="shared" si="10"/>
        <v>136.70118098256074</v>
      </c>
      <c r="N17" s="6">
        <f t="shared" si="11"/>
        <v>-29.462609248227448</v>
      </c>
      <c r="O17" s="6">
        <f t="shared" si="12"/>
        <v>-6.0205999132796242</v>
      </c>
      <c r="P17" s="6">
        <f t="shared" si="13"/>
        <v>101.21797182105368</v>
      </c>
      <c r="Q17" s="6">
        <f t="shared" si="14"/>
        <v>-62.61765099405963</v>
      </c>
      <c r="R17" s="6">
        <f t="shared" si="15"/>
        <v>-60.000075494241933</v>
      </c>
      <c r="T17" s="7">
        <f t="shared" si="16"/>
        <v>-89.788911241065534</v>
      </c>
      <c r="U17">
        <f t="shared" si="17"/>
        <v>-1.008E-2</v>
      </c>
      <c r="V17" s="7">
        <f t="shared" si="4"/>
        <v>-47.714834500180409</v>
      </c>
      <c r="W17">
        <f t="shared" si="18"/>
        <v>-137.51382574124594</v>
      </c>
      <c r="Y17" s="9"/>
      <c r="Z17" s="9"/>
      <c r="AA17" s="9"/>
      <c r="AB17" s="9"/>
      <c r="AC17" s="9"/>
    </row>
    <row r="18" spans="2:29" x14ac:dyDescent="0.25">
      <c r="B18">
        <v>8</v>
      </c>
      <c r="D18">
        <f t="shared" si="5"/>
        <v>5985053.0523964455</v>
      </c>
      <c r="E18" s="1">
        <f t="shared" si="0"/>
        <v>3.1133849614974996E-2</v>
      </c>
      <c r="F18">
        <f t="shared" si="6"/>
        <v>0.5</v>
      </c>
      <c r="G18">
        <f t="shared" si="7"/>
        <v>93168.870835479</v>
      </c>
      <c r="H18" s="5">
        <f t="shared" si="1"/>
        <v>7.8247898582699878E-4</v>
      </c>
      <c r="I18" s="5">
        <f t="shared" si="2"/>
        <v>9.9998926691653614E-4</v>
      </c>
      <c r="J18" s="20">
        <f t="shared" si="8"/>
        <v>0.99999766532879975</v>
      </c>
      <c r="L18" s="6">
        <f t="shared" si="9"/>
        <v>64.415310072855931</v>
      </c>
      <c r="M18" s="6">
        <f t="shared" si="10"/>
        <v>135.54136008820169</v>
      </c>
      <c r="N18" s="6">
        <f t="shared" si="11"/>
        <v>-30.135343533554334</v>
      </c>
      <c r="O18" s="6">
        <f t="shared" si="12"/>
        <v>-6.0205999132796242</v>
      </c>
      <c r="P18" s="6">
        <f t="shared" si="13"/>
        <v>99.385416641367712</v>
      </c>
      <c r="Q18" s="6">
        <f t="shared" si="14"/>
        <v>-62.13054633983279</v>
      </c>
      <c r="R18" s="6">
        <f t="shared" si="15"/>
        <v>-60.000093226878747</v>
      </c>
      <c r="T18" s="7">
        <f t="shared" si="16"/>
        <v>-89.758756038203515</v>
      </c>
      <c r="U18">
        <f t="shared" si="17"/>
        <v>-1.1520000000000001E-2</v>
      </c>
      <c r="V18" s="7">
        <f t="shared" si="4"/>
        <v>-51.488112746033423</v>
      </c>
      <c r="W18">
        <f t="shared" si="18"/>
        <v>-141.25838878423696</v>
      </c>
      <c r="Y18" s="9"/>
      <c r="Z18" s="9"/>
      <c r="AA18" s="9"/>
      <c r="AB18" s="9"/>
      <c r="AC18" s="9"/>
    </row>
    <row r="19" spans="2:29" x14ac:dyDescent="0.25">
      <c r="B19">
        <v>9</v>
      </c>
      <c r="D19">
        <f t="shared" si="5"/>
        <v>5320059.6838757368</v>
      </c>
      <c r="E19" s="1">
        <f t="shared" si="0"/>
        <v>2.8874276167926205E-2</v>
      </c>
      <c r="F19">
        <f t="shared" si="6"/>
        <v>0.5</v>
      </c>
      <c r="G19">
        <f t="shared" si="7"/>
        <v>76806.4362710391</v>
      </c>
      <c r="H19" s="5">
        <f t="shared" si="1"/>
        <v>8.1640092498191832E-4</v>
      </c>
      <c r="I19" s="5">
        <f t="shared" si="2"/>
        <v>9.9998698042730555E-4</v>
      </c>
      <c r="J19" s="20">
        <f t="shared" si="8"/>
        <v>0.99999760961849615</v>
      </c>
      <c r="L19" s="6">
        <f t="shared" si="9"/>
        <v>63.392280075038279</v>
      </c>
      <c r="M19" s="6">
        <f t="shared" si="10"/>
        <v>134.51833009038404</v>
      </c>
      <c r="N19" s="6">
        <f t="shared" si="11"/>
        <v>-30.789777880673487</v>
      </c>
      <c r="O19" s="6">
        <f t="shared" si="12"/>
        <v>-6.0205999132796242</v>
      </c>
      <c r="P19" s="6">
        <f t="shared" si="13"/>
        <v>97.707952296430918</v>
      </c>
      <c r="Q19" s="6">
        <f t="shared" si="14"/>
        <v>-61.761930238004311</v>
      </c>
      <c r="R19" s="6">
        <f t="shared" si="15"/>
        <v>-60.000113087307732</v>
      </c>
      <c r="T19" s="7">
        <f t="shared" si="16"/>
        <v>-89.728600968990662</v>
      </c>
      <c r="U19">
        <f t="shared" si="17"/>
        <v>-1.2959999999999999E-2</v>
      </c>
      <c r="V19" s="7">
        <f t="shared" si="4"/>
        <v>-54.726118609414762</v>
      </c>
      <c r="W19">
        <f t="shared" si="18"/>
        <v>-144.46767957840544</v>
      </c>
      <c r="Y19" s="9"/>
      <c r="Z19" s="9"/>
      <c r="AA19" s="9"/>
      <c r="AB19" s="9"/>
      <c r="AC19" s="9"/>
    </row>
    <row r="20" spans="2:29" x14ac:dyDescent="0.25">
      <c r="B20">
        <f>B11*10</f>
        <v>10</v>
      </c>
      <c r="D20">
        <f t="shared" si="5"/>
        <v>4788066.3153302297</v>
      </c>
      <c r="E20" s="1">
        <f t="shared" si="0"/>
        <v>2.6851463607315756E-2</v>
      </c>
      <c r="F20">
        <f t="shared" si="6"/>
        <v>0.5</v>
      </c>
      <c r="G20">
        <f t="shared" si="7"/>
        <v>64283.294207752057</v>
      </c>
      <c r="H20" s="5">
        <f t="shared" si="1"/>
        <v>8.435636080687686E-4</v>
      </c>
      <c r="I20" s="5">
        <f t="shared" si="2"/>
        <v>9.9998444410081297E-4</v>
      </c>
      <c r="J20" s="20">
        <f t="shared" si="8"/>
        <v>0.99999756649125782</v>
      </c>
      <c r="L20" s="6">
        <f t="shared" si="9"/>
        <v>62.477153120856087</v>
      </c>
      <c r="M20" s="6">
        <f t="shared" si="10"/>
        <v>133.60320313620181</v>
      </c>
      <c r="N20" s="6">
        <f t="shared" si="11"/>
        <v>-31.420640739879126</v>
      </c>
      <c r="O20" s="6">
        <f t="shared" si="12"/>
        <v>-6.0205999132796242</v>
      </c>
      <c r="P20" s="6">
        <f t="shared" si="13"/>
        <v>96.161962483043069</v>
      </c>
      <c r="Q20" s="6">
        <f t="shared" si="14"/>
        <v>-61.47764328599645</v>
      </c>
      <c r="R20" s="6">
        <f t="shared" si="15"/>
        <v>-60.0001351178745</v>
      </c>
      <c r="T20" s="7">
        <f t="shared" si="16"/>
        <v>-89.698446050131722</v>
      </c>
      <c r="U20">
        <f t="shared" si="17"/>
        <v>-1.44E-2</v>
      </c>
      <c r="V20" s="7">
        <f t="shared" si="4"/>
        <v>-57.518363409470247</v>
      </c>
      <c r="W20">
        <f t="shared" si="18"/>
        <v>-147.23120945960196</v>
      </c>
      <c r="Y20" s="9"/>
      <c r="Z20" s="9"/>
      <c r="AA20" s="9"/>
      <c r="AB20" s="9"/>
      <c r="AC20" s="9"/>
    </row>
    <row r="21" spans="2:29" x14ac:dyDescent="0.25">
      <c r="B21">
        <f t="shared" ref="B21:B65" si="19">B12*10</f>
        <v>20</v>
      </c>
      <c r="D21">
        <f t="shared" si="5"/>
        <v>2394132.6279051462</v>
      </c>
      <c r="E21" s="1">
        <f t="shared" si="0"/>
        <v>1.5165723552667645E-2</v>
      </c>
      <c r="F21">
        <f t="shared" si="6"/>
        <v>0.5</v>
      </c>
      <c r="G21">
        <f t="shared" si="7"/>
        <v>18154.376791615581</v>
      </c>
      <c r="H21" s="5">
        <f t="shared" si="1"/>
        <v>9.5289051398868741E-4</v>
      </c>
      <c r="I21" s="5">
        <f t="shared" si="2"/>
        <v>9.9994491989830467E-4</v>
      </c>
      <c r="J21" s="20">
        <f t="shared" si="8"/>
        <v>0.99999740520471969</v>
      </c>
      <c r="L21" s="6">
        <f t="shared" si="9"/>
        <v>56.456914092126411</v>
      </c>
      <c r="M21" s="6">
        <f t="shared" si="10"/>
        <v>127.58296410747215</v>
      </c>
      <c r="N21" s="6">
        <f t="shared" si="11"/>
        <v>-36.382737295678588</v>
      </c>
      <c r="O21" s="6">
        <f t="shared" si="12"/>
        <v>-6.0205999132796242</v>
      </c>
      <c r="P21" s="6">
        <f t="shared" si="13"/>
        <v>85.179626898513945</v>
      </c>
      <c r="Q21" s="6">
        <f t="shared" si="14"/>
        <v>-60.419139928516287</v>
      </c>
      <c r="R21" s="6">
        <f t="shared" si="15"/>
        <v>-60.000478432860767</v>
      </c>
      <c r="T21" s="7">
        <f t="shared" si="16"/>
        <v>-89.396908805619461</v>
      </c>
      <c r="U21">
        <f t="shared" si="17"/>
        <v>-2.8799999999999999E-2</v>
      </c>
      <c r="V21" s="7">
        <f t="shared" si="4"/>
        <v>-72.343212848587143</v>
      </c>
      <c r="W21">
        <f t="shared" si="18"/>
        <v>-161.76892165420662</v>
      </c>
      <c r="Y21" s="9"/>
      <c r="Z21" s="9"/>
      <c r="AA21" s="9"/>
      <c r="AB21" s="9"/>
      <c r="AC21" s="9"/>
    </row>
    <row r="22" spans="2:29" x14ac:dyDescent="0.25">
      <c r="B22">
        <f t="shared" si="19"/>
        <v>30</v>
      </c>
      <c r="D22">
        <f t="shared" si="5"/>
        <v>1596198.9349702001</v>
      </c>
      <c r="E22" s="1">
        <f t="shared" si="0"/>
        <v>1.0379206519288324E-2</v>
      </c>
      <c r="F22">
        <f t="shared" si="6"/>
        <v>0.5</v>
      </c>
      <c r="G22">
        <f t="shared" si="7"/>
        <v>8283.6391959618904</v>
      </c>
      <c r="H22" s="5">
        <f t="shared" si="1"/>
        <v>9.7821716853262446E-4</v>
      </c>
      <c r="I22" s="5">
        <f t="shared" si="2"/>
        <v>9.9987929468304572E-4</v>
      </c>
      <c r="J22" s="20">
        <f t="shared" si="8"/>
        <v>0.99999737069642347</v>
      </c>
      <c r="L22" s="6">
        <f t="shared" si="9"/>
        <v>52.935690318629966</v>
      </c>
      <c r="M22" s="6">
        <f t="shared" si="10"/>
        <v>124.06174033397571</v>
      </c>
      <c r="N22" s="6">
        <f t="shared" si="11"/>
        <v>-39.676716932577001</v>
      </c>
      <c r="O22" s="6">
        <f t="shared" si="12"/>
        <v>-6.0205999132796242</v>
      </c>
      <c r="P22" s="6">
        <f t="shared" si="13"/>
        <v>78.364423488119087</v>
      </c>
      <c r="Q22" s="6">
        <f t="shared" si="14"/>
        <v>-60.191294384301074</v>
      </c>
      <c r="R22" s="6">
        <f t="shared" si="15"/>
        <v>-60.001048496342612</v>
      </c>
      <c r="T22" s="7">
        <f t="shared" si="16"/>
        <v>-89.09540496626731</v>
      </c>
      <c r="U22">
        <f t="shared" si="17"/>
        <v>-4.3200000000000002E-2</v>
      </c>
      <c r="V22" s="7">
        <f t="shared" si="4"/>
        <v>-78.019186432313788</v>
      </c>
      <c r="W22">
        <f t="shared" si="18"/>
        <v>-167.15779139858108</v>
      </c>
      <c r="Y22" s="9"/>
      <c r="Z22" s="9"/>
      <c r="AA22" s="9"/>
      <c r="AB22" s="9"/>
      <c r="AC22" s="9"/>
    </row>
    <row r="23" spans="2:29" x14ac:dyDescent="0.25">
      <c r="B23">
        <f t="shared" si="19"/>
        <v>40</v>
      </c>
      <c r="D23">
        <f t="shared" si="5"/>
        <v>1197265.2337723668</v>
      </c>
      <c r="E23" s="1">
        <f t="shared" si="0"/>
        <v>7.858836273879493E-3</v>
      </c>
      <c r="F23">
        <f t="shared" si="6"/>
        <v>0.5</v>
      </c>
      <c r="G23">
        <f t="shared" si="7"/>
        <v>4704.5557243125431</v>
      </c>
      <c r="H23" s="5">
        <f t="shared" si="1"/>
        <v>9.875704921513918E-4</v>
      </c>
      <c r="I23" s="5">
        <f t="shared" si="2"/>
        <v>9.9978748524965212E-4</v>
      </c>
      <c r="J23" s="20">
        <f t="shared" si="8"/>
        <v>0.99999735854624272</v>
      </c>
      <c r="L23" s="6">
        <f t="shared" si="9"/>
        <v>50.437757417238032</v>
      </c>
      <c r="M23" s="6">
        <f t="shared" si="10"/>
        <v>121.56380743258379</v>
      </c>
      <c r="N23" s="6">
        <f t="shared" si="11"/>
        <v>-42.092835179085142</v>
      </c>
      <c r="O23" s="6">
        <f t="shared" si="12"/>
        <v>-6.0205999132796242</v>
      </c>
      <c r="P23" s="6">
        <f t="shared" si="13"/>
        <v>73.450372340219005</v>
      </c>
      <c r="Q23" s="6">
        <f t="shared" si="14"/>
        <v>-60.108637898643224</v>
      </c>
      <c r="R23" s="6">
        <f t="shared" si="15"/>
        <v>-60.001846075834102</v>
      </c>
      <c r="T23" s="7">
        <f t="shared" si="16"/>
        <v>-88.793951220780045</v>
      </c>
      <c r="U23">
        <f t="shared" si="17"/>
        <v>-5.7599999999999998E-2</v>
      </c>
      <c r="V23" s="7">
        <f t="shared" si="4"/>
        <v>-80.956938920962315</v>
      </c>
      <c r="W23">
        <f t="shared" si="18"/>
        <v>-169.80849014174237</v>
      </c>
      <c r="Y23" s="9"/>
      <c r="Z23" s="9"/>
      <c r="AA23" s="9"/>
      <c r="AB23" s="9"/>
      <c r="AC23" s="9"/>
    </row>
    <row r="24" spans="2:29" x14ac:dyDescent="0.25">
      <c r="B24">
        <f t="shared" si="19"/>
        <v>50</v>
      </c>
      <c r="D24">
        <f t="shared" si="5"/>
        <v>957931.52156090993</v>
      </c>
      <c r="E24" s="1">
        <f t="shared" si="0"/>
        <v>6.3152143217071631E-3</v>
      </c>
      <c r="F24">
        <f t="shared" si="6"/>
        <v>0.5</v>
      </c>
      <c r="G24">
        <f t="shared" si="7"/>
        <v>3024.7714320880964</v>
      </c>
      <c r="H24" s="5">
        <f t="shared" si="1"/>
        <v>9.9199154594601367E-4</v>
      </c>
      <c r="I24" s="5">
        <f t="shared" si="2"/>
        <v>9.9966950576986903E-4</v>
      </c>
      <c r="J24" s="20">
        <f t="shared" si="8"/>
        <v>0.9999973532521429</v>
      </c>
      <c r="L24" s="6">
        <f t="shared" si="9"/>
        <v>48.500639271210801</v>
      </c>
      <c r="M24" s="6">
        <f t="shared" si="10"/>
        <v>119.62668928655654</v>
      </c>
      <c r="N24" s="6">
        <f t="shared" si="11"/>
        <v>-43.992238121000149</v>
      </c>
      <c r="O24" s="6">
        <f t="shared" si="12"/>
        <v>-6.0205999132796242</v>
      </c>
      <c r="P24" s="6">
        <f t="shared" si="13"/>
        <v>69.613851252276774</v>
      </c>
      <c r="Q24" s="6">
        <f t="shared" si="14"/>
        <v>-60.069840580397091</v>
      </c>
      <c r="R24" s="6">
        <f t="shared" si="15"/>
        <v>-60.002871110877862</v>
      </c>
      <c r="T24" s="7">
        <f t="shared" si="16"/>
        <v>-88.492564241225026</v>
      </c>
      <c r="U24">
        <f t="shared" si="17"/>
        <v>-7.1999999999999995E-2</v>
      </c>
      <c r="V24" s="7">
        <f t="shared" si="4"/>
        <v>-82.743917089359059</v>
      </c>
      <c r="W24">
        <f t="shared" si="18"/>
        <v>-171.30848133058407</v>
      </c>
      <c r="Y24" s="9"/>
      <c r="Z24" s="9"/>
      <c r="AA24" s="9"/>
      <c r="AB24" s="9"/>
      <c r="AC24" s="9"/>
    </row>
    <row r="25" spans="2:29" x14ac:dyDescent="0.25">
      <c r="B25">
        <f t="shared" si="19"/>
        <v>60</v>
      </c>
      <c r="D25">
        <f t="shared" si="5"/>
        <v>798397.79558813933</v>
      </c>
      <c r="E25" s="1">
        <f t="shared" si="0"/>
        <v>5.2755520376761515E-3</v>
      </c>
      <c r="F25">
        <f t="shared" si="6"/>
        <v>0.5</v>
      </c>
      <c r="G25">
        <f t="shared" si="7"/>
        <v>2105.9945586955778</v>
      </c>
      <c r="H25" s="5">
        <f t="shared" si="1"/>
        <v>9.9441813151164354E-4</v>
      </c>
      <c r="I25" s="5">
        <f t="shared" si="2"/>
        <v>9.995253903262954E-4</v>
      </c>
      <c r="J25" s="20">
        <f t="shared" si="8"/>
        <v>0.99999735079121821</v>
      </c>
      <c r="L25" s="6">
        <f t="shared" si="9"/>
        <v>46.918336568145648</v>
      </c>
      <c r="M25" s="6">
        <f t="shared" si="10"/>
        <v>118.04438658349139</v>
      </c>
      <c r="N25" s="6">
        <f t="shared" si="11"/>
        <v>-45.554641775117361</v>
      </c>
      <c r="O25" s="6">
        <f t="shared" si="12"/>
        <v>-6.0205999132796242</v>
      </c>
      <c r="P25" s="6">
        <f t="shared" si="13"/>
        <v>66.469144895094402</v>
      </c>
      <c r="Q25" s="6">
        <f t="shared" si="14"/>
        <v>-60.048619313561808</v>
      </c>
      <c r="R25" s="6">
        <f t="shared" si="15"/>
        <v>-60.004123385823782</v>
      </c>
      <c r="T25" s="7">
        <f t="shared" si="16"/>
        <v>-88.191260677507941</v>
      </c>
      <c r="U25">
        <f t="shared" si="17"/>
        <v>-8.6400000000000005E-2</v>
      </c>
      <c r="V25" s="7">
        <f t="shared" si="4"/>
        <v>-83.943389405769778</v>
      </c>
      <c r="W25">
        <f t="shared" si="18"/>
        <v>-172.2210500832777</v>
      </c>
      <c r="Y25" s="9"/>
      <c r="Z25" s="9"/>
      <c r="AA25" s="9"/>
      <c r="AB25" s="9"/>
      <c r="AC25" s="9"/>
    </row>
    <row r="26" spans="2:29" x14ac:dyDescent="0.25">
      <c r="B26">
        <f t="shared" si="19"/>
        <v>70</v>
      </c>
      <c r="D26">
        <f t="shared" si="5"/>
        <v>684464.0531101689</v>
      </c>
      <c r="E26" s="1">
        <f t="shared" si="0"/>
        <v>4.5285943878456822E-3</v>
      </c>
      <c r="F26">
        <f t="shared" si="6"/>
        <v>0.5</v>
      </c>
      <c r="G26">
        <f t="shared" si="7"/>
        <v>1549.83003479841</v>
      </c>
      <c r="H26" s="5">
        <f t="shared" si="1"/>
        <v>9.9588992019607712E-4</v>
      </c>
      <c r="I26" s="5">
        <f t="shared" si="2"/>
        <v>9.9935518401271474E-4</v>
      </c>
      <c r="J26" s="20">
        <f t="shared" si="8"/>
        <v>0.99999734975483345</v>
      </c>
      <c r="L26" s="6">
        <f t="shared" si="9"/>
        <v>45.580962877857687</v>
      </c>
      <c r="M26" s="6">
        <f t="shared" si="10"/>
        <v>116.70701289320343</v>
      </c>
      <c r="N26" s="6">
        <f t="shared" si="11"/>
        <v>-46.880731519699268</v>
      </c>
      <c r="O26" s="6">
        <f t="shared" si="12"/>
        <v>-6.0205999132796242</v>
      </c>
      <c r="P26" s="6">
        <f t="shared" si="13"/>
        <v>63.805681460224541</v>
      </c>
      <c r="Q26" s="6">
        <f t="shared" si="14"/>
        <v>-60.035773265531454</v>
      </c>
      <c r="R26" s="6">
        <f t="shared" si="15"/>
        <v>-60.005602607021899</v>
      </c>
      <c r="T26" s="7">
        <f t="shared" si="16"/>
        <v>-87.890057151866742</v>
      </c>
      <c r="U26">
        <f t="shared" si="17"/>
        <v>-0.1008</v>
      </c>
      <c r="V26" s="7">
        <f t="shared" si="4"/>
        <v>-84.803491781851065</v>
      </c>
      <c r="W26">
        <f t="shared" si="18"/>
        <v>-172.7943489337178</v>
      </c>
      <c r="Y26" s="9"/>
      <c r="Z26" s="9"/>
      <c r="AA26" s="9"/>
      <c r="AB26" s="9"/>
      <c r="AC26" s="9"/>
    </row>
    <row r="27" spans="2:29" x14ac:dyDescent="0.25">
      <c r="B27">
        <f t="shared" si="19"/>
        <v>80</v>
      </c>
      <c r="D27">
        <f t="shared" si="5"/>
        <v>599030.29138767265</v>
      </c>
      <c r="E27" s="1">
        <f t="shared" si="0"/>
        <v>3.9663348421829269E-3</v>
      </c>
      <c r="F27">
        <f t="shared" si="6"/>
        <v>0.5</v>
      </c>
      <c r="G27">
        <f t="shared" si="7"/>
        <v>1187.9773581269587</v>
      </c>
      <c r="H27" s="5">
        <f t="shared" si="1"/>
        <v>9.9684867215032915E-4</v>
      </c>
      <c r="I27" s="5">
        <f t="shared" si="2"/>
        <v>9.9915894109070731E-4</v>
      </c>
      <c r="J27" s="20">
        <f t="shared" si="8"/>
        <v>0.99999734954763586</v>
      </c>
      <c r="L27" s="6">
        <f t="shared" si="9"/>
        <v>44.422925666159792</v>
      </c>
      <c r="M27" s="6">
        <f t="shared" si="10"/>
        <v>115.54897568150552</v>
      </c>
      <c r="N27" s="6">
        <f t="shared" si="11"/>
        <v>-48.032212499669683</v>
      </c>
      <c r="O27" s="6">
        <f t="shared" si="12"/>
        <v>-6.0205999132796242</v>
      </c>
      <c r="P27" s="6">
        <f t="shared" si="13"/>
        <v>61.496163268556224</v>
      </c>
      <c r="Q27" s="6">
        <f t="shared" si="14"/>
        <v>-60.027415305948139</v>
      </c>
      <c r="R27" s="6">
        <f t="shared" si="15"/>
        <v>-60.007308418701555</v>
      </c>
      <c r="T27" s="7">
        <f t="shared" si="16"/>
        <v>-87.588970253388766</v>
      </c>
      <c r="U27">
        <f t="shared" si="17"/>
        <v>-0.1152</v>
      </c>
      <c r="V27" s="7">
        <f t="shared" si="4"/>
        <v>-85.450134690878912</v>
      </c>
      <c r="W27">
        <f t="shared" si="18"/>
        <v>-173.15430494426766</v>
      </c>
      <c r="Y27" s="9"/>
      <c r="Z27" s="9"/>
      <c r="AA27" s="9"/>
      <c r="AB27" s="9"/>
      <c r="AC27" s="9"/>
    </row>
    <row r="28" spans="2:29" x14ac:dyDescent="0.25">
      <c r="B28">
        <f t="shared" si="19"/>
        <v>90</v>
      </c>
      <c r="D28">
        <f t="shared" si="5"/>
        <v>532596.50768663513</v>
      </c>
      <c r="E28" s="1">
        <f t="shared" si="0"/>
        <v>3.5279614216334144E-3</v>
      </c>
      <c r="F28">
        <f t="shared" si="6"/>
        <v>0.5</v>
      </c>
      <c r="G28">
        <f t="shared" si="7"/>
        <v>939.48996620756645</v>
      </c>
      <c r="H28" s="5">
        <f t="shared" si="1"/>
        <v>9.9750759159165621E-4</v>
      </c>
      <c r="I28" s="5">
        <f t="shared" si="2"/>
        <v>9.9893672443520862E-4</v>
      </c>
      <c r="J28" s="20">
        <f t="shared" si="8"/>
        <v>0.9999973498830419</v>
      </c>
      <c r="L28" s="6">
        <f t="shared" si="9"/>
        <v>43.401916272247966</v>
      </c>
      <c r="M28" s="6">
        <f t="shared" si="10"/>
        <v>114.52796628759371</v>
      </c>
      <c r="N28" s="6">
        <f t="shared" si="11"/>
        <v>-49.049523450755224</v>
      </c>
      <c r="O28" s="6">
        <f t="shared" si="12"/>
        <v>-6.0205999132796242</v>
      </c>
      <c r="P28" s="6">
        <f t="shared" si="13"/>
        <v>59.457842923558857</v>
      </c>
      <c r="Q28" s="6">
        <f t="shared" si="14"/>
        <v>-60.021675808086059</v>
      </c>
      <c r="R28" s="6">
        <f t="shared" si="15"/>
        <v>-60.009240407631481</v>
      </c>
      <c r="T28" s="7">
        <f t="shared" si="16"/>
        <v>-87.288016532555062</v>
      </c>
      <c r="U28">
        <f t="shared" si="17"/>
        <v>-0.12959999999999999</v>
      </c>
      <c r="V28" s="7">
        <f t="shared" si="4"/>
        <v>-85.953891928298887</v>
      </c>
      <c r="W28">
        <f t="shared" si="18"/>
        <v>-173.37150846085393</v>
      </c>
      <c r="Y28" s="9"/>
      <c r="Z28" s="9"/>
      <c r="AA28" s="9"/>
      <c r="AB28" s="9"/>
      <c r="AC28" s="9"/>
    </row>
    <row r="29" spans="2:29" x14ac:dyDescent="0.25">
      <c r="B29">
        <f t="shared" si="19"/>
        <v>100</v>
      </c>
      <c r="D29">
        <f t="shared" si="5"/>
        <v>479462.6992790993</v>
      </c>
      <c r="E29" s="1">
        <f t="shared" si="0"/>
        <v>3.1766680955483636E-3</v>
      </c>
      <c r="F29">
        <f t="shared" si="6"/>
        <v>0.5</v>
      </c>
      <c r="G29">
        <f t="shared" si="7"/>
        <v>761.54692990270701</v>
      </c>
      <c r="H29" s="5">
        <f t="shared" si="1"/>
        <v>9.9797971518678173E-4</v>
      </c>
      <c r="I29" s="5">
        <f t="shared" si="2"/>
        <v>9.9868860530311554E-4</v>
      </c>
      <c r="J29" s="20">
        <f t="shared" si="8"/>
        <v>0.99999735060920969</v>
      </c>
      <c r="L29" s="6">
        <f t="shared" si="9"/>
        <v>42.489046505616798</v>
      </c>
      <c r="M29" s="6">
        <f t="shared" si="10"/>
        <v>113.61509652096254</v>
      </c>
      <c r="N29" s="6">
        <f t="shared" si="11"/>
        <v>-49.960563174667875</v>
      </c>
      <c r="O29" s="6">
        <f t="shared" si="12"/>
        <v>-6.0205999132796242</v>
      </c>
      <c r="P29" s="6">
        <f t="shared" si="13"/>
        <v>57.633933433015045</v>
      </c>
      <c r="Q29" s="6">
        <f t="shared" si="14"/>
        <v>-60.0175657207852</v>
      </c>
      <c r="R29" s="6">
        <f t="shared" si="15"/>
        <v>-60.011398104950842</v>
      </c>
      <c r="T29" s="7">
        <f t="shared" si="16"/>
        <v>-86.987212495816664</v>
      </c>
      <c r="U29">
        <f t="shared" si="17"/>
        <v>-0.14399999999999999</v>
      </c>
      <c r="V29" s="7">
        <f t="shared" si="4"/>
        <v>-86.357353112277423</v>
      </c>
      <c r="W29">
        <f t="shared" si="18"/>
        <v>-173.48856560809409</v>
      </c>
      <c r="Y29" s="9"/>
      <c r="Z29" s="9"/>
      <c r="AA29" s="9"/>
      <c r="AB29" s="9"/>
      <c r="AC29" s="9"/>
    </row>
    <row r="30" spans="2:29" x14ac:dyDescent="0.25">
      <c r="B30">
        <f t="shared" si="19"/>
        <v>200</v>
      </c>
      <c r="D30">
        <f t="shared" si="5"/>
        <v>240722.66199923927</v>
      </c>
      <c r="E30" s="1">
        <f t="shared" si="0"/>
        <v>1.5907437547469309E-3</v>
      </c>
      <c r="F30">
        <f t="shared" si="6"/>
        <v>0.5</v>
      </c>
      <c r="G30">
        <f t="shared" si="7"/>
        <v>191.4640356006731</v>
      </c>
      <c r="H30" s="5">
        <f t="shared" si="1"/>
        <v>9.9949377873136038E-4</v>
      </c>
      <c r="I30" s="5">
        <f t="shared" si="2"/>
        <v>9.9480422408852113E-4</v>
      </c>
      <c r="J30" s="20">
        <f t="shared" si="8"/>
        <v>0.99999736978772658</v>
      </c>
      <c r="L30" s="6">
        <f t="shared" si="9"/>
        <v>36.504289531570258</v>
      </c>
      <c r="M30" s="6">
        <f t="shared" si="10"/>
        <v>107.63033954691601</v>
      </c>
      <c r="N30" s="6">
        <f t="shared" si="11"/>
        <v>-55.967995462532798</v>
      </c>
      <c r="O30" s="6">
        <f t="shared" si="12"/>
        <v>-6.0205999132796242</v>
      </c>
      <c r="P30" s="6">
        <f t="shared" si="13"/>
        <v>45.641744171103582</v>
      </c>
      <c r="Q30" s="6">
        <f t="shared" si="14"/>
        <v>-60.004398095370497</v>
      </c>
      <c r="R30" s="6">
        <f t="shared" si="15"/>
        <v>-60.045247586368511</v>
      </c>
      <c r="T30" s="7">
        <f t="shared" si="16"/>
        <v>-83.990994042505477</v>
      </c>
      <c r="U30">
        <f t="shared" si="17"/>
        <v>-0.28799999999999998</v>
      </c>
      <c r="V30" s="7">
        <f t="shared" si="4"/>
        <v>-88.176834279185869</v>
      </c>
      <c r="W30">
        <f t="shared" si="18"/>
        <v>-172.45582832169134</v>
      </c>
      <c r="Y30" s="9"/>
      <c r="Z30" s="9"/>
      <c r="AA30" s="9"/>
      <c r="AB30" s="9"/>
      <c r="AC30" s="9"/>
    </row>
    <row r="31" spans="2:29" x14ac:dyDescent="0.25">
      <c r="B31">
        <f t="shared" si="19"/>
        <v>300</v>
      </c>
      <c r="D31">
        <f t="shared" si="5"/>
        <v>161577.22611803934</v>
      </c>
      <c r="E31" s="1">
        <f t="shared" si="0"/>
        <v>1.0607941343461641E-3</v>
      </c>
      <c r="F31">
        <f t="shared" si="6"/>
        <v>0.5</v>
      </c>
      <c r="G31">
        <f t="shared" si="7"/>
        <v>85.700086854969982</v>
      </c>
      <c r="H31" s="5">
        <f t="shared" si="1"/>
        <v>9.9977491782991595E-4</v>
      </c>
      <c r="I31" s="5">
        <f t="shared" si="2"/>
        <v>9.8846598617977435E-4</v>
      </c>
      <c r="J31" s="20">
        <f t="shared" si="8"/>
        <v>0.99999740389913971</v>
      </c>
      <c r="L31" s="6">
        <f t="shared" si="9"/>
        <v>33.041552946561843</v>
      </c>
      <c r="M31" s="6">
        <f t="shared" si="10"/>
        <v>104.16760296190759</v>
      </c>
      <c r="N31" s="6">
        <f t="shared" si="11"/>
        <v>-59.487377807219993</v>
      </c>
      <c r="O31" s="6">
        <f t="shared" si="12"/>
        <v>-6.0205999132796242</v>
      </c>
      <c r="P31" s="6">
        <f t="shared" si="13"/>
        <v>38.659625241407973</v>
      </c>
      <c r="Q31" s="6">
        <f t="shared" si="14"/>
        <v>-60.001955258944065</v>
      </c>
      <c r="R31" s="6">
        <f t="shared" si="15"/>
        <v>-60.100765409526915</v>
      </c>
      <c r="T31" s="7">
        <f t="shared" si="16"/>
        <v>-81.027373385103601</v>
      </c>
      <c r="U31">
        <f t="shared" si="17"/>
        <v>-0.432</v>
      </c>
      <c r="V31" s="7">
        <f t="shared" si="4"/>
        <v>-88.784328253347638</v>
      </c>
      <c r="W31">
        <f t="shared" si="18"/>
        <v>-170.24370163845123</v>
      </c>
      <c r="Y31" s="9"/>
      <c r="Z31" s="9"/>
      <c r="AA31" s="9"/>
      <c r="AB31" s="9"/>
      <c r="AC31" s="9"/>
    </row>
    <row r="32" spans="2:29" x14ac:dyDescent="0.25">
      <c r="B32">
        <f t="shared" si="19"/>
        <v>400</v>
      </c>
      <c r="D32">
        <f t="shared" si="5"/>
        <v>122323.87338536986</v>
      </c>
      <c r="E32" s="1">
        <f t="shared" si="0"/>
        <v>7.9567394855738487E-4</v>
      </c>
      <c r="F32">
        <f t="shared" si="6"/>
        <v>0.5</v>
      </c>
      <c r="G32">
        <f t="shared" si="7"/>
        <v>48.664959669685423</v>
      </c>
      <c r="H32" s="5">
        <f t="shared" si="1"/>
        <v>9.9987337257626528E-4</v>
      </c>
      <c r="I32" s="5">
        <f t="shared" si="2"/>
        <v>9.7986507979366442E-4</v>
      </c>
      <c r="J32" s="20">
        <f t="shared" si="8"/>
        <v>0.99999745036692722</v>
      </c>
      <c r="L32" s="6">
        <f t="shared" si="9"/>
        <v>30.624174475783818</v>
      </c>
      <c r="M32" s="6">
        <f t="shared" si="10"/>
        <v>101.75022449112957</v>
      </c>
      <c r="N32" s="6">
        <f t="shared" si="11"/>
        <v>-61.985297221912489</v>
      </c>
      <c r="O32" s="6">
        <f t="shared" si="12"/>
        <v>-6.0205999132796242</v>
      </c>
      <c r="P32" s="6">
        <f t="shared" si="13"/>
        <v>33.744327355937457</v>
      </c>
      <c r="Q32" s="6">
        <f t="shared" si="14"/>
        <v>-60.001099941470564</v>
      </c>
      <c r="R32" s="6">
        <f t="shared" si="15"/>
        <v>-60.176674386863994</v>
      </c>
      <c r="T32" s="7">
        <f t="shared" si="16"/>
        <v>-78.11134196037203</v>
      </c>
      <c r="U32">
        <f t="shared" si="17"/>
        <v>-0.57599999999999996</v>
      </c>
      <c r="V32" s="7">
        <f t="shared" si="4"/>
        <v>-89.088186330386165</v>
      </c>
      <c r="W32">
        <f t="shared" si="18"/>
        <v>-167.77552829075819</v>
      </c>
      <c r="Y32" s="9"/>
      <c r="Z32" s="9"/>
      <c r="AA32" s="9"/>
      <c r="AB32" s="9"/>
      <c r="AC32" s="9"/>
    </row>
    <row r="33" spans="2:29" x14ac:dyDescent="0.25">
      <c r="B33">
        <f t="shared" si="19"/>
        <v>500</v>
      </c>
      <c r="D33">
        <f t="shared" si="5"/>
        <v>99020.28883011805</v>
      </c>
      <c r="E33" s="1">
        <f t="shared" si="0"/>
        <v>6.3656817618574699E-4</v>
      </c>
      <c r="F33">
        <f t="shared" si="6"/>
        <v>0.5</v>
      </c>
      <c r="G33">
        <f t="shared" si="7"/>
        <v>31.51658233298707</v>
      </c>
      <c r="H33" s="5">
        <f t="shared" si="1"/>
        <v>9.9991895290709788E-4</v>
      </c>
      <c r="I33" s="5">
        <f t="shared" si="2"/>
        <v>9.6924646047485974E-4</v>
      </c>
      <c r="J33" s="20">
        <f t="shared" si="8"/>
        <v>0.99999750751502503</v>
      </c>
      <c r="L33" s="6">
        <f t="shared" si="9"/>
        <v>28.788433760282309</v>
      </c>
      <c r="M33" s="6">
        <f t="shared" si="10"/>
        <v>99.914483775628057</v>
      </c>
      <c r="N33" s="6">
        <f t="shared" si="11"/>
        <v>-63.923101535236235</v>
      </c>
      <c r="O33" s="6">
        <f t="shared" si="12"/>
        <v>-6.0205999132796242</v>
      </c>
      <c r="P33" s="6">
        <f t="shared" si="13"/>
        <v>29.970782327112204</v>
      </c>
      <c r="Q33" s="6">
        <f t="shared" si="14"/>
        <v>-60.000703994633177</v>
      </c>
      <c r="R33" s="6">
        <f t="shared" si="15"/>
        <v>-60.271315525765971</v>
      </c>
      <c r="T33" s="7">
        <f t="shared" si="16"/>
        <v>-75.25643716352927</v>
      </c>
      <c r="U33">
        <f t="shared" si="17"/>
        <v>-0.72</v>
      </c>
      <c r="V33" s="7">
        <f t="shared" si="4"/>
        <v>-89.270526895313026</v>
      </c>
      <c r="W33">
        <f t="shared" si="18"/>
        <v>-165.24696405884231</v>
      </c>
      <c r="Y33" s="9"/>
      <c r="Z33" s="9"/>
      <c r="AA33" s="9"/>
      <c r="AB33" s="9"/>
      <c r="AC33" s="9"/>
    </row>
    <row r="34" spans="2:29" x14ac:dyDescent="0.25">
      <c r="B34">
        <f t="shared" si="19"/>
        <v>600</v>
      </c>
      <c r="D34">
        <f t="shared" si="5"/>
        <v>83684.407149719365</v>
      </c>
      <c r="E34" s="1">
        <f t="shared" si="0"/>
        <v>5.3048661696228805E-4</v>
      </c>
      <c r="F34">
        <f t="shared" si="6"/>
        <v>0.5</v>
      </c>
      <c r="G34">
        <f t="shared" si="7"/>
        <v>22.196729020674667</v>
      </c>
      <c r="H34" s="5">
        <f t="shared" si="1"/>
        <v>9.9994371520585601E-4</v>
      </c>
      <c r="I34" s="5">
        <f t="shared" si="2"/>
        <v>9.568904736909793E-4</v>
      </c>
      <c r="J34" s="20">
        <f t="shared" si="8"/>
        <v>0.99999757358918595</v>
      </c>
      <c r="L34" s="6">
        <f t="shared" si="9"/>
        <v>27.326840860243419</v>
      </c>
      <c r="M34" s="6">
        <f t="shared" si="10"/>
        <v>98.452890875589162</v>
      </c>
      <c r="N34" s="6">
        <f t="shared" si="11"/>
        <v>-65.506511358824653</v>
      </c>
      <c r="O34" s="6">
        <f t="shared" si="12"/>
        <v>-6.0205999132796242</v>
      </c>
      <c r="P34" s="6">
        <f t="shared" si="13"/>
        <v>26.925779603484884</v>
      </c>
      <c r="Q34" s="6">
        <f t="shared" si="14"/>
        <v>-60.000488897269108</v>
      </c>
      <c r="R34" s="6">
        <f t="shared" si="15"/>
        <v>-60.382755380174373</v>
      </c>
      <c r="T34" s="7">
        <f t="shared" si="16"/>
        <v>-72.474431626277124</v>
      </c>
      <c r="U34">
        <f t="shared" si="17"/>
        <v>-0.86399999999999999</v>
      </c>
      <c r="V34" s="7">
        <f t="shared" si="4"/>
        <v>-89.39209570989901</v>
      </c>
      <c r="W34">
        <f t="shared" si="18"/>
        <v>-162.73052733617612</v>
      </c>
      <c r="Y34" s="9"/>
      <c r="Z34" s="9"/>
      <c r="AA34" s="9"/>
      <c r="AB34" s="9"/>
      <c r="AC34" s="9"/>
    </row>
    <row r="35" spans="2:29" x14ac:dyDescent="0.25">
      <c r="B35">
        <f t="shared" si="19"/>
        <v>700</v>
      </c>
      <c r="D35">
        <f t="shared" si="5"/>
        <v>72894.444232739726</v>
      </c>
      <c r="E35" s="1">
        <f t="shared" si="0"/>
        <v>4.5470960444104244E-4</v>
      </c>
      <c r="F35">
        <f t="shared" si="6"/>
        <v>0.5</v>
      </c>
      <c r="G35">
        <f t="shared" si="7"/>
        <v>16.572901951509355</v>
      </c>
      <c r="H35" s="5">
        <f t="shared" si="1"/>
        <v>9.9995864698008974E-4</v>
      </c>
      <c r="I35" s="5">
        <f t="shared" si="2"/>
        <v>9.4309420249658266E-4</v>
      </c>
      <c r="J35" s="20">
        <f t="shared" si="8"/>
        <v>0.99999764677342284</v>
      </c>
      <c r="L35" s="6">
        <f t="shared" si="9"/>
        <v>26.127838567197355</v>
      </c>
      <c r="M35" s="6">
        <f t="shared" si="10"/>
        <v>97.253888582543112</v>
      </c>
      <c r="N35" s="6">
        <f t="shared" si="11"/>
        <v>-66.845317449361914</v>
      </c>
      <c r="O35" s="6">
        <f t="shared" si="12"/>
        <v>-6.0205999132796242</v>
      </c>
      <c r="P35" s="6">
        <f t="shared" si="13"/>
        <v>24.387971219901573</v>
      </c>
      <c r="Q35" s="6">
        <f t="shared" si="14"/>
        <v>-60.000359195194093</v>
      </c>
      <c r="R35" s="6">
        <f t="shared" si="15"/>
        <v>-60.508898497721788</v>
      </c>
      <c r="T35" s="7">
        <f t="shared" si="16"/>
        <v>-69.775140568831915</v>
      </c>
      <c r="U35">
        <f t="shared" si="17"/>
        <v>-1.008</v>
      </c>
      <c r="V35" s="7">
        <f t="shared" si="4"/>
        <v>-89.478933992658511</v>
      </c>
      <c r="W35">
        <f t="shared" si="18"/>
        <v>-160.26207456149041</v>
      </c>
      <c r="Y35" s="9"/>
      <c r="Z35" s="9"/>
      <c r="AA35" s="9"/>
      <c r="AB35" s="9"/>
      <c r="AC35" s="9"/>
    </row>
    <row r="36" spans="2:29" x14ac:dyDescent="0.25">
      <c r="B36">
        <f t="shared" si="19"/>
        <v>800</v>
      </c>
      <c r="D36">
        <f t="shared" si="5"/>
        <v>64938.913603478148</v>
      </c>
      <c r="E36" s="1">
        <f t="shared" si="0"/>
        <v>3.9787476007241423E-4</v>
      </c>
      <c r="F36">
        <f t="shared" si="6"/>
        <v>0.5</v>
      </c>
      <c r="G36">
        <f t="shared" si="7"/>
        <v>12.918777334673553</v>
      </c>
      <c r="H36" s="5">
        <f t="shared" si="1"/>
        <v>9.9996833863383859E-4</v>
      </c>
      <c r="I36" s="5">
        <f t="shared" si="2"/>
        <v>9.2815460898933513E-4</v>
      </c>
      <c r="J36" s="20">
        <f t="shared" si="8"/>
        <v>0.99999772527676822</v>
      </c>
      <c r="L36" s="6">
        <f t="shared" si="9"/>
        <v>25.124050360949379</v>
      </c>
      <c r="M36" s="6">
        <f t="shared" si="10"/>
        <v>96.250100376295137</v>
      </c>
      <c r="N36" s="6">
        <f t="shared" si="11"/>
        <v>-68.005072205207455</v>
      </c>
      <c r="O36" s="6">
        <f t="shared" si="12"/>
        <v>-6.0205999132796242</v>
      </c>
      <c r="P36" s="6">
        <f t="shared" si="13"/>
        <v>22.224428257808043</v>
      </c>
      <c r="Q36" s="6">
        <f t="shared" si="14"/>
        <v>-60.000275011485911</v>
      </c>
      <c r="R36" s="6">
        <f t="shared" si="15"/>
        <v>-60.647593487731754</v>
      </c>
      <c r="T36" s="7">
        <f t="shared" si="16"/>
        <v>-67.166345822082462</v>
      </c>
      <c r="U36">
        <f t="shared" si="17"/>
        <v>-1.1519999999999999</v>
      </c>
      <c r="V36" s="7">
        <f t="shared" si="4"/>
        <v>-89.544064297602176</v>
      </c>
      <c r="W36">
        <f t="shared" si="18"/>
        <v>-157.86241011968463</v>
      </c>
      <c r="Y36" s="9"/>
      <c r="Z36" s="9"/>
      <c r="AA36" s="9"/>
      <c r="AB36" s="9"/>
      <c r="AC36" s="9"/>
    </row>
    <row r="37" spans="2:29" x14ac:dyDescent="0.25">
      <c r="B37">
        <f t="shared" si="19"/>
        <v>900</v>
      </c>
      <c r="D37">
        <f t="shared" si="5"/>
        <v>58866.628916560192</v>
      </c>
      <c r="E37" s="1">
        <f t="shared" si="0"/>
        <v>3.5366880348975353E-4</v>
      </c>
      <c r="F37">
        <f t="shared" si="6"/>
        <v>0.5</v>
      </c>
      <c r="G37">
        <f t="shared" si="7"/>
        <v>10.409645107197585</v>
      </c>
      <c r="H37" s="5">
        <f t="shared" si="1"/>
        <v>9.9997498336257176E-4</v>
      </c>
      <c r="I37" s="5">
        <f t="shared" si="2"/>
        <v>9.1235485498412504E-4</v>
      </c>
      <c r="J37" s="20">
        <f t="shared" si="8"/>
        <v>0.99999780741318478</v>
      </c>
      <c r="L37" s="6">
        <f t="shared" si="9"/>
        <v>24.271333304989557</v>
      </c>
      <c r="M37" s="6">
        <f t="shared" si="10"/>
        <v>95.397383320335308</v>
      </c>
      <c r="N37" s="6">
        <f t="shared" si="11"/>
        <v>-69.028064937138993</v>
      </c>
      <c r="O37" s="6">
        <f t="shared" si="12"/>
        <v>-6.0205999132796242</v>
      </c>
      <c r="P37" s="6">
        <f t="shared" si="13"/>
        <v>20.348718469916687</v>
      </c>
      <c r="Q37" s="6">
        <f t="shared" si="14"/>
        <v>-60.000217294469813</v>
      </c>
      <c r="R37" s="6">
        <f t="shared" si="15"/>
        <v>-60.796724251256052</v>
      </c>
      <c r="T37" s="7">
        <f t="shared" si="16"/>
        <v>-64.653824058053303</v>
      </c>
      <c r="U37">
        <f t="shared" si="17"/>
        <v>-1.296</v>
      </c>
      <c r="V37" s="7">
        <f t="shared" si="4"/>
        <v>-89.594722024722216</v>
      </c>
      <c r="W37">
        <f t="shared" si="18"/>
        <v>-155.54454608277553</v>
      </c>
      <c r="Y37" s="9"/>
      <c r="Z37" s="9"/>
      <c r="AA37" s="9"/>
      <c r="AB37" s="9"/>
      <c r="AC37" s="9"/>
    </row>
    <row r="38" spans="2:29" x14ac:dyDescent="0.25">
      <c r="B38">
        <f t="shared" si="19"/>
        <v>1000</v>
      </c>
      <c r="D38">
        <f t="shared" si="5"/>
        <v>54106.694595031411</v>
      </c>
      <c r="E38" s="1">
        <f t="shared" si="0"/>
        <v>3.1830343607296325E-4</v>
      </c>
      <c r="F38">
        <f t="shared" si="6"/>
        <v>0.5</v>
      </c>
      <c r="G38">
        <f t="shared" si="7"/>
        <v>8.6111734020744635</v>
      </c>
      <c r="H38" s="5">
        <f t="shared" si="1"/>
        <v>9.9997973637920979E-4</v>
      </c>
      <c r="I38" s="5">
        <f t="shared" si="2"/>
        <v>8.959544315594013E-4</v>
      </c>
      <c r="J38" s="20">
        <f t="shared" si="8"/>
        <v>0.99999789166005615</v>
      </c>
      <c r="L38" s="6">
        <f t="shared" si="9"/>
        <v>23.538970054181618</v>
      </c>
      <c r="M38" s="6">
        <f t="shared" si="10"/>
        <v>94.665020069527372</v>
      </c>
      <c r="N38" s="6">
        <f t="shared" si="11"/>
        <v>-69.94317346323983</v>
      </c>
      <c r="O38" s="6">
        <f t="shared" si="12"/>
        <v>-6.0205999132796242</v>
      </c>
      <c r="P38" s="6">
        <f t="shared" si="13"/>
        <v>18.701246693007914</v>
      </c>
      <c r="Q38" s="6">
        <f t="shared" si="14"/>
        <v>-60.000176009357148</v>
      </c>
      <c r="R38" s="6">
        <f t="shared" si="15"/>
        <v>-60.954281561792257</v>
      </c>
      <c r="T38" s="7">
        <f t="shared" si="16"/>
        <v>-62.241459398939973</v>
      </c>
      <c r="U38">
        <f t="shared" si="17"/>
        <v>-1.44</v>
      </c>
      <c r="V38" s="7">
        <f t="shared" si="4"/>
        <v>-89.635248666439239</v>
      </c>
      <c r="W38">
        <f t="shared" si="18"/>
        <v>-153.3167080653792</v>
      </c>
      <c r="Y38" s="9"/>
      <c r="Z38" s="9"/>
      <c r="AA38" s="9"/>
      <c r="AB38" s="9"/>
      <c r="AC38" s="9"/>
    </row>
    <row r="39" spans="2:29" x14ac:dyDescent="0.25">
      <c r="B39">
        <f t="shared" si="19"/>
        <v>2000</v>
      </c>
      <c r="D39">
        <f t="shared" si="5"/>
        <v>34758.64784481698</v>
      </c>
      <c r="E39" s="1">
        <f t="shared" si="0"/>
        <v>1.5915413680966156E-4</v>
      </c>
      <c r="F39">
        <f t="shared" si="6"/>
        <v>0.5</v>
      </c>
      <c r="G39">
        <f t="shared" si="7"/>
        <v>2.7659912972064249</v>
      </c>
      <c r="H39" s="5">
        <f t="shared" si="1"/>
        <v>9.9999493397931504E-4</v>
      </c>
      <c r="I39" s="5">
        <f t="shared" si="2"/>
        <v>7.3446566359784465E-4</v>
      </c>
      <c r="J39" s="20">
        <f t="shared" si="8"/>
        <v>0.99999865479755923</v>
      </c>
      <c r="L39" s="6">
        <f t="shared" si="9"/>
        <v>19.695207454711241</v>
      </c>
      <c r="M39" s="6">
        <f t="shared" si="10"/>
        <v>90.821257470056992</v>
      </c>
      <c r="N39" s="6">
        <f t="shared" si="11"/>
        <v>-75.963641370170336</v>
      </c>
      <c r="O39" s="6">
        <f t="shared" si="12"/>
        <v>-6.0205999132796242</v>
      </c>
      <c r="P39" s="6">
        <f t="shared" si="13"/>
        <v>8.8370161866070305</v>
      </c>
      <c r="Q39" s="6">
        <f t="shared" si="14"/>
        <v>-60.000044003008036</v>
      </c>
      <c r="R39" s="6">
        <f t="shared" si="15"/>
        <v>-62.680570054889088</v>
      </c>
      <c r="T39" s="7">
        <f t="shared" si="16"/>
        <v>-43.531199285614179</v>
      </c>
      <c r="U39">
        <f t="shared" si="17"/>
        <v>-2.88</v>
      </c>
      <c r="V39" s="7">
        <f t="shared" si="4"/>
        <v>-89.817622485398985</v>
      </c>
      <c r="W39">
        <f t="shared" si="18"/>
        <v>-136.22882177101317</v>
      </c>
      <c r="Y39" s="9"/>
      <c r="Z39" s="9"/>
      <c r="AA39" s="9"/>
      <c r="AB39" s="9"/>
      <c r="AC39" s="9"/>
    </row>
    <row r="40" spans="2:29" x14ac:dyDescent="0.25">
      <c r="B40">
        <f t="shared" si="19"/>
        <v>3000</v>
      </c>
      <c r="D40">
        <f t="shared" si="5"/>
        <v>29828.871919668705</v>
      </c>
      <c r="E40" s="1">
        <f t="shared" si="0"/>
        <v>1.061030564951487E-4</v>
      </c>
      <c r="F40">
        <f t="shared" si="6"/>
        <v>0.5</v>
      </c>
      <c r="G40">
        <f t="shared" si="7"/>
        <v>1.5824672412395817</v>
      </c>
      <c r="H40" s="5">
        <f t="shared" si="1"/>
        <v>9.9999774842574572E-4</v>
      </c>
      <c r="I40" s="5">
        <f t="shared" si="2"/>
        <v>6.1277340365409588E-4</v>
      </c>
      <c r="J40" s="20">
        <f t="shared" si="8"/>
        <v>0.99999912813056502</v>
      </c>
      <c r="L40" s="6">
        <f t="shared" si="9"/>
        <v>18.366686571622704</v>
      </c>
      <c r="M40" s="6">
        <f t="shared" si="10"/>
        <v>89.492736586968448</v>
      </c>
      <c r="N40" s="6">
        <f t="shared" si="11"/>
        <v>-79.485442105223427</v>
      </c>
      <c r="O40" s="6">
        <f t="shared" si="12"/>
        <v>-6.0205999132796242</v>
      </c>
      <c r="P40" s="6">
        <f t="shared" si="13"/>
        <v>3.9866945684654005</v>
      </c>
      <c r="Q40" s="6">
        <f t="shared" si="14"/>
        <v>-60.0000195569475</v>
      </c>
      <c r="R40" s="6">
        <f t="shared" si="15"/>
        <v>-64.254001855006734</v>
      </c>
      <c r="T40" s="7">
        <f t="shared" si="16"/>
        <v>-32.347443499442036</v>
      </c>
      <c r="U40">
        <f t="shared" si="17"/>
        <v>-4.32</v>
      </c>
      <c r="V40" s="7">
        <f t="shared" si="4"/>
        <v>-89.878414762135051</v>
      </c>
      <c r="W40">
        <f t="shared" si="18"/>
        <v>-126.54585826157708</v>
      </c>
      <c r="Y40" s="9"/>
      <c r="Z40" s="9"/>
      <c r="AA40" s="9"/>
      <c r="AB40" s="9"/>
      <c r="AC40" s="9"/>
    </row>
    <row r="41" spans="2:29" x14ac:dyDescent="0.25">
      <c r="B41">
        <f t="shared" si="19"/>
        <v>4000</v>
      </c>
      <c r="D41">
        <f t="shared" si="5"/>
        <v>27898.403180110508</v>
      </c>
      <c r="E41" s="1">
        <f t="shared" si="0"/>
        <v>7.9577370760094054E-5</v>
      </c>
      <c r="F41">
        <f t="shared" si="6"/>
        <v>0.5</v>
      </c>
      <c r="G41">
        <f t="shared" si="7"/>
        <v>1.1100407867391204</v>
      </c>
      <c r="H41" s="5">
        <f t="shared" si="1"/>
        <v>9.999987334876107E-4</v>
      </c>
      <c r="I41" s="5">
        <f t="shared" si="2"/>
        <v>5.2607551176988827E-4</v>
      </c>
      <c r="J41" s="20">
        <f t="shared" si="8"/>
        <v>0.99999939976876395</v>
      </c>
      <c r="L41" s="6">
        <f t="shared" si="9"/>
        <v>17.785536910403728</v>
      </c>
      <c r="M41" s="6">
        <f t="shared" si="10"/>
        <v>88.911586925749475</v>
      </c>
      <c r="N41" s="6">
        <f t="shared" si="11"/>
        <v>-81.984208281235738</v>
      </c>
      <c r="O41" s="6">
        <f t="shared" si="12"/>
        <v>-6.0205999132796242</v>
      </c>
      <c r="P41" s="6">
        <f t="shared" si="13"/>
        <v>0.906778731234122</v>
      </c>
      <c r="Q41" s="6">
        <f t="shared" si="14"/>
        <v>-60.000011000793805</v>
      </c>
      <c r="R41" s="6">
        <f t="shared" si="15"/>
        <v>-65.57903827315134</v>
      </c>
      <c r="T41" s="7">
        <f t="shared" si="16"/>
        <v>-25.407718108948472</v>
      </c>
      <c r="U41">
        <f t="shared" si="17"/>
        <v>-5.76</v>
      </c>
      <c r="V41" s="7">
        <f t="shared" si="4"/>
        <v>-89.908811011716651</v>
      </c>
      <c r="W41">
        <f t="shared" si="18"/>
        <v>-121.07652912066513</v>
      </c>
      <c r="Y41" s="9"/>
      <c r="Z41" s="9"/>
      <c r="AA41" s="9"/>
      <c r="AB41" s="9"/>
      <c r="AC41" s="9"/>
    </row>
    <row r="42" spans="2:29" x14ac:dyDescent="0.25">
      <c r="B42">
        <f t="shared" si="19"/>
        <v>5000</v>
      </c>
      <c r="D42">
        <f t="shared" si="5"/>
        <v>26958.111506557729</v>
      </c>
      <c r="E42" s="1">
        <f t="shared" si="0"/>
        <v>6.3661925634365786E-5</v>
      </c>
      <c r="F42">
        <f t="shared" si="6"/>
        <v>0.5</v>
      </c>
      <c r="G42">
        <f t="shared" si="7"/>
        <v>0.85810264498670941</v>
      </c>
      <c r="H42" s="5">
        <f t="shared" si="1"/>
        <v>9.9999918943151638E-4</v>
      </c>
      <c r="I42" s="5">
        <f t="shared" si="2"/>
        <v>4.6181659947685361E-4</v>
      </c>
      <c r="J42" s="20">
        <f t="shared" si="8"/>
        <v>0.99999956376549703</v>
      </c>
      <c r="L42" s="6">
        <f t="shared" si="9"/>
        <v>17.487739291617387</v>
      </c>
      <c r="M42" s="6">
        <f t="shared" si="10"/>
        <v>88.613789306963128</v>
      </c>
      <c r="N42" s="6">
        <f t="shared" si="11"/>
        <v>-83.922404581114307</v>
      </c>
      <c r="O42" s="6">
        <f t="shared" si="12"/>
        <v>-6.0205999132796242</v>
      </c>
      <c r="P42" s="6">
        <f t="shared" si="13"/>
        <v>-1.3292151874307887</v>
      </c>
      <c r="Q42" s="6">
        <f t="shared" si="14"/>
        <v>-60.00000704051125</v>
      </c>
      <c r="R42" s="6">
        <f t="shared" si="15"/>
        <v>-66.710609218258284</v>
      </c>
      <c r="T42" s="7">
        <f t="shared" si="16"/>
        <v>-20.80679101271123</v>
      </c>
      <c r="U42">
        <f t="shared" si="17"/>
        <v>-7.2</v>
      </c>
      <c r="V42" s="7">
        <f t="shared" si="4"/>
        <v>-89.927048787198856</v>
      </c>
      <c r="W42">
        <f t="shared" si="18"/>
        <v>-117.93383979991009</v>
      </c>
      <c r="Y42" s="9"/>
      <c r="Z42" s="9"/>
      <c r="AA42" s="9"/>
      <c r="AB42" s="9"/>
      <c r="AC42" s="9"/>
    </row>
    <row r="43" spans="2:29" x14ac:dyDescent="0.25">
      <c r="B43">
        <f t="shared" si="19"/>
        <v>6000</v>
      </c>
      <c r="D43">
        <f t="shared" si="5"/>
        <v>26433.319882300071</v>
      </c>
      <c r="E43" s="1">
        <f t="shared" ref="E43:E65" si="20">(1/SeriesResistance)/SQRT(1+(2*PI()*$B43*Inductance/SeriesResistance)^2)</f>
        <v>5.3051617834791782E-5</v>
      </c>
      <c r="F43">
        <f t="shared" ref="F43:F65" si="21">Turns*MagneticGain</f>
        <v>0.5</v>
      </c>
      <c r="G43">
        <f t="shared" si="7"/>
        <v>0.70116519225029328</v>
      </c>
      <c r="H43" s="5">
        <f t="shared" ref="H43:H65" si="22">(2*PI()*$B43*(Inductance/(Turns*SeriesResistance))/SQRT(1+(2*PI()*$B43*Inductance/SeriesResistance)^2))</f>
        <v>9.999994371050105E-4</v>
      </c>
      <c r="I43" s="5">
        <f t="shared" ref="I43:I65" si="23">(1/Turns)/(1+1/G43)</f>
        <v>4.1216761043811115E-4</v>
      </c>
      <c r="J43" s="20">
        <f t="shared" ref="J43:J65" si="24">(H43+((1/Turns)-H43)/(1+1/G43))/(1/Turns)</f>
        <v>0.99999966911209326</v>
      </c>
      <c r="L43" s="6">
        <f t="shared" si="9"/>
        <v>17.316984216655193</v>
      </c>
      <c r="M43" s="6">
        <f t="shared" si="10"/>
        <v>88.44303423200094</v>
      </c>
      <c r="N43" s="6">
        <f t="shared" si="11"/>
        <v>-85.506027350800679</v>
      </c>
      <c r="O43" s="6">
        <f t="shared" si="12"/>
        <v>-6.0205999132796242</v>
      </c>
      <c r="P43" s="6">
        <f t="shared" si="13"/>
        <v>-3.0835930320793654</v>
      </c>
      <c r="Q43" s="6">
        <f t="shared" si="14"/>
        <v>-60.000004889245133</v>
      </c>
      <c r="R43" s="6">
        <f t="shared" si="15"/>
        <v>-67.698522791683743</v>
      </c>
      <c r="T43" s="7">
        <f t="shared" ref="T43:T65" si="25">-90+ATAN($B43/$D$5)*180/PI()</f>
        <v>-17.571258778322417</v>
      </c>
      <c r="U43">
        <f t="shared" si="17"/>
        <v>-8.64</v>
      </c>
      <c r="V43" s="7">
        <f t="shared" ref="V43:V65" si="26">-ATAN(2*PI()*$B43/(SeriesResistance/Inductance))*(180/PI())</f>
        <v>-89.939207312627872</v>
      </c>
      <c r="W43">
        <f t="shared" si="18"/>
        <v>-116.15046609095029</v>
      </c>
      <c r="Y43" s="9"/>
      <c r="Z43" s="9"/>
      <c r="AA43" s="9"/>
      <c r="AB43" s="9"/>
      <c r="AC43" s="9"/>
    </row>
    <row r="44" spans="2:29" x14ac:dyDescent="0.25">
      <c r="B44">
        <f t="shared" si="19"/>
        <v>7000</v>
      </c>
      <c r="D44">
        <f t="shared" ref="D44:D65" si="27">(D$6/(2*PI()*$B44))*SQRT(1+($B44/D$5)^2)</f>
        <v>26111.790440335571</v>
      </c>
      <c r="E44" s="1">
        <f t="shared" si="20"/>
        <v>4.547282207785091E-5</v>
      </c>
      <c r="F44">
        <f t="shared" si="21"/>
        <v>0.5</v>
      </c>
      <c r="G44">
        <f t="shared" si="7"/>
        <v>0.59368840041375381</v>
      </c>
      <c r="H44" s="5">
        <f t="shared" si="22"/>
        <v>9.9999958644440509E-4</v>
      </c>
      <c r="I44" s="5">
        <f t="shared" si="23"/>
        <v>3.7252476723782405E-4</v>
      </c>
      <c r="J44" s="20">
        <f t="shared" si="24"/>
        <v>0.99999974050410689</v>
      </c>
      <c r="L44" s="6">
        <f t="shared" si="9"/>
        <v>17.21068301797159</v>
      </c>
      <c r="M44" s="6">
        <f t="shared" si="10"/>
        <v>88.336733033317344</v>
      </c>
      <c r="N44" s="6">
        <f t="shared" si="11"/>
        <v>-86.844961846266813</v>
      </c>
      <c r="O44" s="6">
        <f t="shared" si="12"/>
        <v>-6.0205999132796242</v>
      </c>
      <c r="P44" s="6">
        <f t="shared" si="13"/>
        <v>-4.5288287262290989</v>
      </c>
      <c r="Q44" s="6">
        <f t="shared" si="14"/>
        <v>-60.000003592098999</v>
      </c>
      <c r="R44" s="6">
        <f t="shared" si="15"/>
        <v>-68.576896959406568</v>
      </c>
      <c r="T44" s="7">
        <f t="shared" si="25"/>
        <v>-15.185837262201318</v>
      </c>
      <c r="U44">
        <f t="shared" si="17"/>
        <v>-10.08</v>
      </c>
      <c r="V44" s="7">
        <f t="shared" si="26"/>
        <v>-89.947891977064614</v>
      </c>
      <c r="W44">
        <f t="shared" si="18"/>
        <v>-115.21372923926593</v>
      </c>
      <c r="Y44" s="9"/>
      <c r="Z44" s="9"/>
      <c r="AA44" s="9"/>
      <c r="AB44" s="9"/>
      <c r="AC44" s="9"/>
    </row>
    <row r="45" spans="2:29" x14ac:dyDescent="0.25">
      <c r="B45">
        <f t="shared" si="19"/>
        <v>8000</v>
      </c>
      <c r="D45">
        <f t="shared" si="27"/>
        <v>25900.969576446365</v>
      </c>
      <c r="E45" s="1">
        <f t="shared" si="20"/>
        <v>3.9788723174724185E-5</v>
      </c>
      <c r="F45">
        <f t="shared" si="21"/>
        <v>0.5</v>
      </c>
      <c r="G45">
        <f t="shared" si="7"/>
        <v>0.51528325421708876</v>
      </c>
      <c r="H45" s="5">
        <f t="shared" si="22"/>
        <v>9.9999968337145155E-4</v>
      </c>
      <c r="I45" s="5">
        <f t="shared" si="23"/>
        <v>3.4005738054785245E-4</v>
      </c>
      <c r="J45" s="20">
        <f t="shared" si="24"/>
        <v>0.99999979104332637</v>
      </c>
      <c r="L45" s="6">
        <f t="shared" si="9"/>
        <v>17.140270419807443</v>
      </c>
      <c r="M45" s="6">
        <f t="shared" si="10"/>
        <v>88.26632043515319</v>
      </c>
      <c r="N45" s="6">
        <f t="shared" si="11"/>
        <v>-88.00479994392262</v>
      </c>
      <c r="O45" s="6">
        <f t="shared" si="12"/>
        <v>-6.0205999132796242</v>
      </c>
      <c r="P45" s="6">
        <f t="shared" si="13"/>
        <v>-5.7590794220490462</v>
      </c>
      <c r="Q45" s="6">
        <f t="shared" si="14"/>
        <v>-60.000002750201062</v>
      </c>
      <c r="R45" s="6">
        <f t="shared" si="15"/>
        <v>-69.368955897231103</v>
      </c>
      <c r="T45" s="7">
        <f t="shared" si="25"/>
        <v>-13.360218444764485</v>
      </c>
      <c r="U45">
        <f t="shared" si="17"/>
        <v>-11.52</v>
      </c>
      <c r="V45" s="7">
        <f t="shared" si="26"/>
        <v>-89.954405476985315</v>
      </c>
      <c r="W45">
        <f t="shared" si="18"/>
        <v>-114.8346239217498</v>
      </c>
      <c r="Y45" s="9"/>
      <c r="Z45" s="9"/>
      <c r="AA45" s="9"/>
      <c r="AB45" s="9"/>
      <c r="AC45" s="9"/>
    </row>
    <row r="46" spans="2:29" x14ac:dyDescent="0.25">
      <c r="B46">
        <f t="shared" si="19"/>
        <v>9000</v>
      </c>
      <c r="D46">
        <f t="shared" si="27"/>
        <v>25755.434378010399</v>
      </c>
      <c r="E46" s="1">
        <f t="shared" si="20"/>
        <v>3.5367756283378027E-5</v>
      </c>
      <c r="F46">
        <f t="shared" si="21"/>
        <v>0.5</v>
      </c>
      <c r="G46">
        <f t="shared" si="7"/>
        <v>0.45545596302700386</v>
      </c>
      <c r="H46" s="5">
        <f t="shared" si="22"/>
        <v>9.9999974982433186E-4</v>
      </c>
      <c r="I46" s="5">
        <f t="shared" si="23"/>
        <v>3.1293008830013879E-4</v>
      </c>
      <c r="J46" s="20">
        <f t="shared" si="24"/>
        <v>0.99999982811182575</v>
      </c>
      <c r="L46" s="6">
        <f t="shared" si="9"/>
        <v>17.091327562002824</v>
      </c>
      <c r="M46" s="6">
        <f t="shared" si="10"/>
        <v>88.217377577348572</v>
      </c>
      <c r="N46" s="6">
        <f t="shared" si="11"/>
        <v>-89.027849815667693</v>
      </c>
      <c r="O46" s="6">
        <f t="shared" si="12"/>
        <v>-6.0205999132796242</v>
      </c>
      <c r="P46" s="6">
        <f t="shared" si="13"/>
        <v>-6.8310721515987431</v>
      </c>
      <c r="Q46" s="6">
        <f t="shared" si="14"/>
        <v>-60.000002172998521</v>
      </c>
      <c r="R46" s="6">
        <f t="shared" si="15"/>
        <v>-70.09105354663231</v>
      </c>
      <c r="T46" s="7">
        <f t="shared" si="25"/>
        <v>-11.920738539922311</v>
      </c>
      <c r="U46">
        <f t="shared" si="17"/>
        <v>-12.96</v>
      </c>
      <c r="V46" s="7">
        <f t="shared" si="26"/>
        <v>-89.959471533302562</v>
      </c>
      <c r="W46">
        <f t="shared" si="18"/>
        <v>-114.84021007322488</v>
      </c>
      <c r="Y46" s="9"/>
      <c r="Z46" s="9"/>
      <c r="AA46" s="9"/>
      <c r="AB46" s="9"/>
      <c r="AC46" s="9"/>
    </row>
    <row r="47" spans="2:29" x14ac:dyDescent="0.25">
      <c r="B47">
        <f t="shared" si="19"/>
        <v>10000</v>
      </c>
      <c r="D47">
        <f t="shared" si="27"/>
        <v>25650.827355077654</v>
      </c>
      <c r="E47" s="1">
        <f t="shared" si="20"/>
        <v>3.1830982168074144E-5</v>
      </c>
      <c r="F47">
        <f t="shared" si="21"/>
        <v>0.5</v>
      </c>
      <c r="G47">
        <f t="shared" si="7"/>
        <v>0.40824551406791265</v>
      </c>
      <c r="H47" s="5">
        <f t="shared" si="22"/>
        <v>9.9999979735769452E-4</v>
      </c>
      <c r="I47" s="5">
        <f t="shared" si="23"/>
        <v>2.89896548570312E-4</v>
      </c>
      <c r="J47" s="20">
        <f t="shared" si="24"/>
        <v>0.99999985610299957</v>
      </c>
      <c r="L47" s="6">
        <f t="shared" si="9"/>
        <v>17.055977537314629</v>
      </c>
      <c r="M47" s="6">
        <f t="shared" si="10"/>
        <v>88.182027552660372</v>
      </c>
      <c r="N47" s="6">
        <f t="shared" si="11"/>
        <v>-89.942999214011564</v>
      </c>
      <c r="O47" s="6">
        <f t="shared" si="12"/>
        <v>-6.0205999132796242</v>
      </c>
      <c r="P47" s="6">
        <f t="shared" si="13"/>
        <v>-7.7815715746308083</v>
      </c>
      <c r="Q47" s="6">
        <f t="shared" si="14"/>
        <v>-60.000001760128882</v>
      </c>
      <c r="R47" s="6">
        <f t="shared" si="15"/>
        <v>-70.755139104130905</v>
      </c>
      <c r="T47" s="7">
        <f t="shared" si="25"/>
        <v>-10.757967088390004</v>
      </c>
      <c r="U47">
        <f t="shared" si="17"/>
        <v>-14.4</v>
      </c>
      <c r="V47" s="7">
        <f t="shared" si="26"/>
        <v>-89.96352437881643</v>
      </c>
      <c r="W47">
        <f t="shared" si="18"/>
        <v>-115.12149146720643</v>
      </c>
      <c r="Y47" s="9"/>
      <c r="Z47" s="9"/>
      <c r="AA47" s="9"/>
      <c r="AB47" s="9"/>
      <c r="AC47" s="9"/>
    </row>
    <row r="48" spans="2:29" x14ac:dyDescent="0.25">
      <c r="B48">
        <f t="shared" si="19"/>
        <v>20000</v>
      </c>
      <c r="D48">
        <f t="shared" si="27"/>
        <v>25313.459581811418</v>
      </c>
      <c r="E48" s="1">
        <f t="shared" si="20"/>
        <v>1.5915493502901236E-5</v>
      </c>
      <c r="F48">
        <f t="shared" si="21"/>
        <v>0.5</v>
      </c>
      <c r="G48">
        <f t="shared" si="7"/>
        <v>0.20143810075513632</v>
      </c>
      <c r="H48" s="5">
        <f t="shared" si="22"/>
        <v>9.999999493394121E-4</v>
      </c>
      <c r="I48" s="5">
        <f t="shared" si="23"/>
        <v>1.6766415234253601E-4</v>
      </c>
      <c r="J48" s="20">
        <f t="shared" si="24"/>
        <v>0.99999995783337647</v>
      </c>
      <c r="L48" s="6">
        <f t="shared" si="9"/>
        <v>16.940980066495111</v>
      </c>
      <c r="M48" s="6">
        <f t="shared" si="10"/>
        <v>88.067030081840855</v>
      </c>
      <c r="N48" s="6">
        <f t="shared" si="11"/>
        <v>-95.963597807194589</v>
      </c>
      <c r="O48" s="6">
        <f t="shared" si="12"/>
        <v>-6.0205999132796242</v>
      </c>
      <c r="P48" s="6">
        <f t="shared" si="13"/>
        <v>-13.917167638633357</v>
      </c>
      <c r="Q48" s="6">
        <f t="shared" si="14"/>
        <v>-60.000000440032288</v>
      </c>
      <c r="R48" s="6">
        <f t="shared" si="15"/>
        <v>-75.511195647582838</v>
      </c>
      <c r="T48" s="7">
        <f t="shared" si="25"/>
        <v>-5.4268124985728292</v>
      </c>
      <c r="U48">
        <f t="shared" si="17"/>
        <v>-28.8</v>
      </c>
      <c r="V48" s="7">
        <f t="shared" si="26"/>
        <v>-89.981762187560349</v>
      </c>
      <c r="W48">
        <f t="shared" si="18"/>
        <v>-124.20857468613318</v>
      </c>
      <c r="Y48" s="9"/>
      <c r="Z48" s="9"/>
      <c r="AA48" s="9"/>
      <c r="AB48" s="9"/>
      <c r="AC48" s="9"/>
    </row>
    <row r="49" spans="2:29" x14ac:dyDescent="0.25">
      <c r="B49">
        <f t="shared" si="19"/>
        <v>30000</v>
      </c>
      <c r="D49">
        <f t="shared" si="27"/>
        <v>25250.489420999351</v>
      </c>
      <c r="E49" s="1">
        <f t="shared" si="20"/>
        <v>1.0610329300559443E-5</v>
      </c>
      <c r="F49">
        <f t="shared" si="21"/>
        <v>0.5</v>
      </c>
      <c r="G49">
        <f t="shared" si="7"/>
        <v>0.13395800387854784</v>
      </c>
      <c r="H49" s="5">
        <f t="shared" si="22"/>
        <v>9.9999997748418203E-4</v>
      </c>
      <c r="I49" s="5">
        <f t="shared" si="23"/>
        <v>1.1813312611257461E-4</v>
      </c>
      <c r="J49" s="20">
        <f t="shared" si="24"/>
        <v>0.9999999801440459</v>
      </c>
      <c r="L49" s="6">
        <f t="shared" si="9"/>
        <v>16.91934599080086</v>
      </c>
      <c r="M49" s="6">
        <f t="shared" si="10"/>
        <v>88.045396006146603</v>
      </c>
      <c r="N49" s="6">
        <f t="shared" si="11"/>
        <v>-99.485422743845845</v>
      </c>
      <c r="O49" s="6">
        <f t="shared" si="12"/>
        <v>-6.0205999132796242</v>
      </c>
      <c r="P49" s="6">
        <f t="shared" si="13"/>
        <v>-17.460626650978853</v>
      </c>
      <c r="Q49" s="6">
        <f t="shared" si="14"/>
        <v>-60.000000195569918</v>
      </c>
      <c r="R49" s="6">
        <f t="shared" si="15"/>
        <v>-78.552566066251728</v>
      </c>
      <c r="T49" s="7">
        <f t="shared" si="25"/>
        <v>-3.623892595669318</v>
      </c>
      <c r="U49">
        <f t="shared" si="17"/>
        <v>-43.2</v>
      </c>
      <c r="V49" s="7">
        <f t="shared" si="26"/>
        <v>-89.987841458145425</v>
      </c>
      <c r="W49">
        <f t="shared" si="18"/>
        <v>-136.81173405381475</v>
      </c>
      <c r="Y49" s="9"/>
      <c r="Z49" s="9"/>
      <c r="AA49" s="9"/>
      <c r="AB49" s="9"/>
      <c r="AC49" s="9"/>
    </row>
    <row r="50" spans="2:29" x14ac:dyDescent="0.25">
      <c r="B50">
        <f t="shared" si="19"/>
        <v>40000</v>
      </c>
      <c r="D50">
        <f t="shared" si="27"/>
        <v>25228.412732472887</v>
      </c>
      <c r="E50" s="1">
        <f t="shared" si="20"/>
        <v>7.9577470538087237E-6</v>
      </c>
      <c r="F50">
        <f t="shared" si="21"/>
        <v>0.5</v>
      </c>
      <c r="G50">
        <f t="shared" si="7"/>
        <v>0.1003806635470533</v>
      </c>
      <c r="H50" s="5">
        <f t="shared" si="22"/>
        <v>9.9999998733485223E-4</v>
      </c>
      <c r="I50" s="5">
        <f t="shared" si="23"/>
        <v>9.1223580050451265E-5</v>
      </c>
      <c r="J50" s="20">
        <f t="shared" si="24"/>
        <v>0.99999998849021232</v>
      </c>
      <c r="L50" s="6">
        <f t="shared" si="9"/>
        <v>16.911748531895849</v>
      </c>
      <c r="M50" s="6">
        <f t="shared" si="10"/>
        <v>88.037798547241607</v>
      </c>
      <c r="N50" s="6">
        <f t="shared" si="11"/>
        <v>-101.98419739045001</v>
      </c>
      <c r="O50" s="6">
        <f t="shared" si="12"/>
        <v>-6.0205999132796242</v>
      </c>
      <c r="P50" s="6">
        <f t="shared" si="13"/>
        <v>-19.966998756488032</v>
      </c>
      <c r="Q50" s="6">
        <f t="shared" si="14"/>
        <v>-60.000000110008074</v>
      </c>
      <c r="R50" s="6">
        <f t="shared" si="15"/>
        <v>-80.797857759277903</v>
      </c>
      <c r="T50" s="7">
        <f t="shared" si="25"/>
        <v>-2.7195054612724903</v>
      </c>
      <c r="U50">
        <f t="shared" si="17"/>
        <v>-57.6</v>
      </c>
      <c r="V50" s="7">
        <f t="shared" si="26"/>
        <v>-89.990881093549177</v>
      </c>
      <c r="W50">
        <f t="shared" si="18"/>
        <v>-150.31038655482166</v>
      </c>
      <c r="Y50" s="9"/>
      <c r="Z50" s="9"/>
      <c r="AA50" s="9"/>
      <c r="AB50" s="9"/>
      <c r="AC50" s="9"/>
    </row>
    <row r="51" spans="2:29" x14ac:dyDescent="0.25">
      <c r="B51">
        <f t="shared" si="19"/>
        <v>50000</v>
      </c>
      <c r="D51">
        <f t="shared" si="27"/>
        <v>25218.187836559551</v>
      </c>
      <c r="E51" s="1">
        <f t="shared" si="20"/>
        <v>6.36619767207336E-6</v>
      </c>
      <c r="F51">
        <f t="shared" si="21"/>
        <v>0.5</v>
      </c>
      <c r="G51">
        <f t="shared" si="7"/>
        <v>8.0271984349507067E-2</v>
      </c>
      <c r="H51" s="5">
        <f t="shared" si="22"/>
        <v>9.9999999189430552E-4</v>
      </c>
      <c r="I51" s="5">
        <f t="shared" si="23"/>
        <v>7.4307198106080089E-5</v>
      </c>
      <c r="J51" s="20">
        <f t="shared" si="24"/>
        <v>0.99999999249661686</v>
      </c>
      <c r="L51" s="6">
        <f t="shared" si="9"/>
        <v>16.90822748914259</v>
      </c>
      <c r="M51" s="6">
        <f t="shared" si="10"/>
        <v>88.03427750448833</v>
      </c>
      <c r="N51" s="6">
        <f t="shared" si="11"/>
        <v>-103.92239761100822</v>
      </c>
      <c r="O51" s="6">
        <f t="shared" si="12"/>
        <v>-6.0205999132796242</v>
      </c>
      <c r="P51" s="6">
        <f t="shared" si="13"/>
        <v>-21.90872001979951</v>
      </c>
      <c r="Q51" s="6">
        <f t="shared" si="14"/>
        <v>-60.000000070405164</v>
      </c>
      <c r="R51" s="6">
        <f t="shared" si="15"/>
        <v>-82.579382285667634</v>
      </c>
      <c r="T51" s="7">
        <f t="shared" si="25"/>
        <v>-2.176192550525343</v>
      </c>
      <c r="U51">
        <f t="shared" si="17"/>
        <v>-72</v>
      </c>
      <c r="V51" s="7">
        <f t="shared" si="26"/>
        <v>-89.992704874817179</v>
      </c>
      <c r="W51">
        <f t="shared" si="18"/>
        <v>-164.16889742534252</v>
      </c>
      <c r="Y51" s="9"/>
      <c r="Z51" s="9"/>
      <c r="AA51" s="9"/>
      <c r="AB51" s="9"/>
      <c r="AC51" s="9"/>
    </row>
    <row r="52" spans="2:29" x14ac:dyDescent="0.25">
      <c r="B52">
        <f t="shared" si="19"/>
        <v>60000</v>
      </c>
      <c r="D52">
        <f t="shared" si="27"/>
        <v>25212.631834062864</v>
      </c>
      <c r="E52" s="1">
        <f t="shared" si="20"/>
        <v>5.3051647398673132E-6</v>
      </c>
      <c r="F52">
        <f t="shared" si="21"/>
        <v>0.5</v>
      </c>
      <c r="G52">
        <f t="shared" si="7"/>
        <v>6.6878582702663225E-2</v>
      </c>
      <c r="H52" s="5">
        <f t="shared" si="22"/>
        <v>9.9999999437104525E-4</v>
      </c>
      <c r="I52" s="5">
        <f t="shared" si="23"/>
        <v>6.2686217332476101E-5</v>
      </c>
      <c r="J52" s="20">
        <f t="shared" si="24"/>
        <v>0.99999999472390322</v>
      </c>
      <c r="L52" s="6">
        <f t="shared" si="9"/>
        <v>16.906313626745526</v>
      </c>
      <c r="M52" s="6">
        <f t="shared" si="10"/>
        <v>88.032363642091269</v>
      </c>
      <c r="N52" s="6">
        <f t="shared" si="11"/>
        <v>-105.50602251044802</v>
      </c>
      <c r="O52" s="6">
        <f t="shared" si="12"/>
        <v>-6.0205999132796242</v>
      </c>
      <c r="P52" s="6">
        <f t="shared" si="13"/>
        <v>-23.494258781636379</v>
      </c>
      <c r="Q52" s="6">
        <f t="shared" si="14"/>
        <v>-60.000000048892481</v>
      </c>
      <c r="R52" s="6">
        <f t="shared" si="15"/>
        <v>-84.056558719091583</v>
      </c>
      <c r="T52" s="7">
        <f t="shared" si="25"/>
        <v>-1.8137602471258987</v>
      </c>
      <c r="U52">
        <f t="shared" si="17"/>
        <v>-86.4</v>
      </c>
      <c r="V52" s="7">
        <f t="shared" si="26"/>
        <v>-89.993920729004287</v>
      </c>
      <c r="W52">
        <f t="shared" si="18"/>
        <v>-178.20768097613018</v>
      </c>
      <c r="Y52" s="9"/>
      <c r="Z52" s="9"/>
      <c r="AA52" s="9"/>
      <c r="AB52" s="9"/>
      <c r="AC52" s="9"/>
    </row>
    <row r="53" spans="2:29" x14ac:dyDescent="0.25">
      <c r="B53">
        <f t="shared" si="19"/>
        <v>70000</v>
      </c>
      <c r="D53">
        <f t="shared" si="27"/>
        <v>25209.281148021659</v>
      </c>
      <c r="E53" s="1">
        <f t="shared" si="20"/>
        <v>4.5472840695343077E-6</v>
      </c>
      <c r="F53">
        <f t="shared" si="21"/>
        <v>0.5</v>
      </c>
      <c r="G53">
        <f t="shared" si="7"/>
        <v>5.7316881284405215E-2</v>
      </c>
      <c r="H53" s="5">
        <f t="shared" si="22"/>
        <v>9.9999999586444159E-4</v>
      </c>
      <c r="I53" s="5">
        <f t="shared" si="23"/>
        <v>5.4209747615849981E-5</v>
      </c>
      <c r="J53" s="20">
        <f t="shared" si="24"/>
        <v>0.99999999608862922</v>
      </c>
      <c r="L53" s="6">
        <f t="shared" si="9"/>
        <v>16.905159220358016</v>
      </c>
      <c r="M53" s="6">
        <f t="shared" si="10"/>
        <v>88.031209235703756</v>
      </c>
      <c r="N53" s="6">
        <f t="shared" si="11"/>
        <v>-106.84495829008881</v>
      </c>
      <c r="O53" s="6">
        <f t="shared" si="12"/>
        <v>-6.0205999132796242</v>
      </c>
      <c r="P53" s="6">
        <f t="shared" si="13"/>
        <v>-24.834348967664681</v>
      </c>
      <c r="Q53" s="6">
        <f t="shared" si="14"/>
        <v>-60.000000035921005</v>
      </c>
      <c r="R53" s="6">
        <f t="shared" si="15"/>
        <v>-85.318452293162821</v>
      </c>
      <c r="T53" s="7">
        <f t="shared" si="25"/>
        <v>-1.554789410763604</v>
      </c>
      <c r="U53">
        <f t="shared" si="17"/>
        <v>-100.8</v>
      </c>
      <c r="V53" s="7">
        <f t="shared" si="26"/>
        <v>-89.994789196284202</v>
      </c>
      <c r="W53">
        <f t="shared" si="18"/>
        <v>-192.34957860704782</v>
      </c>
      <c r="Y53" s="9"/>
      <c r="Z53" s="9"/>
      <c r="AA53" s="9"/>
      <c r="AB53" s="9"/>
      <c r="AC53" s="9"/>
    </row>
    <row r="54" spans="2:29" x14ac:dyDescent="0.25">
      <c r="B54">
        <f t="shared" si="19"/>
        <v>80000</v>
      </c>
      <c r="D54">
        <f t="shared" si="27"/>
        <v>25207.106185558074</v>
      </c>
      <c r="E54" s="1">
        <f t="shared" si="20"/>
        <v>3.9788735646991278E-6</v>
      </c>
      <c r="F54">
        <f t="shared" si="21"/>
        <v>0.5</v>
      </c>
      <c r="G54">
        <f t="shared" si="7"/>
        <v>5.0147944222140445E-2</v>
      </c>
      <c r="H54" s="5">
        <f t="shared" si="22"/>
        <v>9.9999999683371313E-4</v>
      </c>
      <c r="I54" s="5">
        <f t="shared" si="23"/>
        <v>4.775321848512092E-5</v>
      </c>
      <c r="J54" s="20">
        <f t="shared" si="24"/>
        <v>0.9999999969849136</v>
      </c>
      <c r="L54" s="6">
        <f t="shared" si="9"/>
        <v>16.904409801967031</v>
      </c>
      <c r="M54" s="6">
        <f t="shared" si="10"/>
        <v>88.030459817312789</v>
      </c>
      <c r="N54" s="6">
        <f t="shared" si="11"/>
        <v>-108.00479722122358</v>
      </c>
      <c r="O54" s="6">
        <f t="shared" si="12"/>
        <v>-6.0205999132796242</v>
      </c>
      <c r="P54" s="6">
        <f t="shared" si="13"/>
        <v>-25.994937317190416</v>
      </c>
      <c r="Q54" s="6">
        <f t="shared" si="14"/>
        <v>-60.000000027502018</v>
      </c>
      <c r="R54" s="6">
        <f t="shared" si="15"/>
        <v>-86.419947047793855</v>
      </c>
      <c r="T54" s="7">
        <f t="shared" si="25"/>
        <v>-1.3605189959864248</v>
      </c>
      <c r="U54">
        <f t="shared" si="17"/>
        <v>-115.2</v>
      </c>
      <c r="V54" s="7">
        <f t="shared" si="26"/>
        <v>-89.995440546745712</v>
      </c>
      <c r="W54">
        <f t="shared" si="18"/>
        <v>-206.55595954273213</v>
      </c>
      <c r="Y54" s="9"/>
      <c r="Z54" s="9"/>
      <c r="AA54" s="9"/>
      <c r="AB54" s="9"/>
      <c r="AC54" s="9"/>
    </row>
    <row r="55" spans="2:29" x14ac:dyDescent="0.25">
      <c r="B55">
        <f t="shared" si="19"/>
        <v>90000</v>
      </c>
      <c r="D55">
        <f t="shared" si="27"/>
        <v>25205.614930011132</v>
      </c>
      <c r="E55" s="1">
        <f t="shared" si="20"/>
        <v>3.5367765043050721E-6</v>
      </c>
      <c r="F55">
        <f t="shared" si="21"/>
        <v>0.5</v>
      </c>
      <c r="G55">
        <f t="shared" si="7"/>
        <v>4.4573313330512253E-2</v>
      </c>
      <c r="H55" s="5">
        <f t="shared" si="22"/>
        <v>9.9999999749824232E-4</v>
      </c>
      <c r="I55" s="5">
        <f t="shared" si="23"/>
        <v>4.2671311588839012E-5</v>
      </c>
      <c r="J55" s="20">
        <f t="shared" si="24"/>
        <v>0.99999999760499569</v>
      </c>
      <c r="L55" s="6">
        <f t="shared" si="9"/>
        <v>16.903895928451774</v>
      </c>
      <c r="M55" s="6">
        <f t="shared" si="10"/>
        <v>88.029945943797529</v>
      </c>
      <c r="N55" s="6">
        <f t="shared" si="11"/>
        <v>-109.02784766439916</v>
      </c>
      <c r="O55" s="6">
        <f t="shared" si="12"/>
        <v>-6.0205999132796242</v>
      </c>
      <c r="P55" s="6">
        <f t="shared" si="13"/>
        <v>-27.018501633881268</v>
      </c>
      <c r="Q55" s="6">
        <f t="shared" si="14"/>
        <v>-60.000000021729988</v>
      </c>
      <c r="R55" s="6">
        <f t="shared" si="15"/>
        <v>-87.397280160371267</v>
      </c>
      <c r="T55" s="7">
        <f t="shared" si="25"/>
        <v>-1.2093979210895185</v>
      </c>
      <c r="U55">
        <f t="shared" si="17"/>
        <v>-129.6</v>
      </c>
      <c r="V55" s="7">
        <f t="shared" si="26"/>
        <v>-89.995947152661074</v>
      </c>
      <c r="W55">
        <f t="shared" si="18"/>
        <v>-220.80534507375057</v>
      </c>
      <c r="Y55" s="9"/>
      <c r="Z55" s="9"/>
      <c r="AA55" s="9"/>
      <c r="AB55" s="9"/>
      <c r="AC55" s="9"/>
    </row>
    <row r="56" spans="2:29" x14ac:dyDescent="0.25">
      <c r="B56">
        <f t="shared" si="19"/>
        <v>100000</v>
      </c>
      <c r="D56">
        <f t="shared" si="27"/>
        <v>25204.548189562935</v>
      </c>
      <c r="E56" s="1">
        <f t="shared" si="20"/>
        <v>3.1830988553876004E-6</v>
      </c>
      <c r="F56">
        <f t="shared" si="21"/>
        <v>0.5</v>
      </c>
      <c r="G56">
        <f t="shared" si="7"/>
        <v>4.0114284246379694E-2</v>
      </c>
      <c r="H56" s="5">
        <f t="shared" si="22"/>
        <v>9.999999979735765E-4</v>
      </c>
      <c r="I56" s="5">
        <f t="shared" si="23"/>
        <v>3.8567189061771913E-5</v>
      </c>
      <c r="J56" s="20">
        <f t="shared" si="24"/>
        <v>0.9999999980517299</v>
      </c>
      <c r="L56" s="6">
        <f t="shared" si="9"/>
        <v>16.90352832044444</v>
      </c>
      <c r="M56" s="6">
        <f t="shared" si="10"/>
        <v>88.029578335790177</v>
      </c>
      <c r="N56" s="6">
        <f t="shared" si="11"/>
        <v>-109.94299747148396</v>
      </c>
      <c r="O56" s="6">
        <f t="shared" si="12"/>
        <v>-6.0205999132796242</v>
      </c>
      <c r="P56" s="6">
        <f t="shared" si="13"/>
        <v>-27.934019048973408</v>
      </c>
      <c r="Q56" s="6">
        <f t="shared" si="14"/>
        <v>-60.000000017601288</v>
      </c>
      <c r="R56" s="6">
        <f t="shared" si="15"/>
        <v>-88.275640263616651</v>
      </c>
      <c r="T56" s="7">
        <f t="shared" si="25"/>
        <v>-1.0884888418647023</v>
      </c>
      <c r="U56">
        <f t="shared" si="17"/>
        <v>-144</v>
      </c>
      <c r="V56" s="7">
        <f t="shared" si="26"/>
        <v>-89.996352437393796</v>
      </c>
      <c r="W56">
        <f t="shared" si="18"/>
        <v>-235.08484127925851</v>
      </c>
      <c r="Y56" s="9"/>
      <c r="Z56" s="9"/>
      <c r="AA56" s="9"/>
      <c r="AB56" s="9"/>
      <c r="AC56" s="9"/>
    </row>
    <row r="57" spans="2:29" x14ac:dyDescent="0.25">
      <c r="B57">
        <f t="shared" si="19"/>
        <v>200000</v>
      </c>
      <c r="D57">
        <f t="shared" si="27"/>
        <v>25201.137124344212</v>
      </c>
      <c r="E57" s="1">
        <f t="shared" si="20"/>
        <v>1.5915494301126652E-6</v>
      </c>
      <c r="F57">
        <f t="shared" si="21"/>
        <v>0.5</v>
      </c>
      <c r="G57">
        <f t="shared" si="7"/>
        <v>2.0054427714220582E-2</v>
      </c>
      <c r="H57" s="5">
        <f t="shared" si="22"/>
        <v>9.999999994933942E-4</v>
      </c>
      <c r="I57" s="5">
        <f t="shared" si="23"/>
        <v>1.9660154565633677E-5</v>
      </c>
      <c r="J57" s="20">
        <f t="shared" si="24"/>
        <v>0.99999999950335405</v>
      </c>
      <c r="L57" s="6">
        <f t="shared" si="9"/>
        <v>16.902352733369341</v>
      </c>
      <c r="M57" s="6">
        <f t="shared" si="10"/>
        <v>88.028402748715081</v>
      </c>
      <c r="N57" s="6">
        <f t="shared" si="11"/>
        <v>-115.96359737156263</v>
      </c>
      <c r="O57" s="6">
        <f t="shared" si="12"/>
        <v>-6.0205999132796242</v>
      </c>
      <c r="P57" s="6">
        <f t="shared" si="13"/>
        <v>-33.955794536127158</v>
      </c>
      <c r="Q57" s="6">
        <f t="shared" si="14"/>
        <v>-60.00000000440032</v>
      </c>
      <c r="R57" s="6">
        <f t="shared" si="15"/>
        <v>-94.128261442450054</v>
      </c>
      <c r="T57" s="7">
        <f t="shared" si="25"/>
        <v>-0.54429353160458049</v>
      </c>
      <c r="U57">
        <f t="shared" si="17"/>
        <v>-288</v>
      </c>
      <c r="V57" s="7">
        <f t="shared" si="26"/>
        <v>-89.99817621869505</v>
      </c>
      <c r="W57">
        <f t="shared" si="18"/>
        <v>-378.54246975029963</v>
      </c>
      <c r="Y57" s="9"/>
      <c r="Z57" s="9"/>
      <c r="AA57" s="9"/>
      <c r="AB57" s="9"/>
      <c r="AC57" s="9"/>
    </row>
    <row r="58" spans="2:29" x14ac:dyDescent="0.25">
      <c r="B58">
        <f t="shared" si="19"/>
        <v>300000</v>
      </c>
      <c r="D58">
        <f t="shared" si="27"/>
        <v>25200.505394932065</v>
      </c>
      <c r="E58" s="1">
        <f t="shared" si="20"/>
        <v>1.0610329537070687E-6</v>
      </c>
      <c r="F58">
        <f t="shared" si="21"/>
        <v>0.5</v>
      </c>
      <c r="G58">
        <f t="shared" si="7"/>
        <v>1.3369283337047844E-2</v>
      </c>
      <c r="H58" s="5">
        <f t="shared" si="22"/>
        <v>9.999999997748418E-4</v>
      </c>
      <c r="I58" s="5">
        <f t="shared" si="23"/>
        <v>1.3192903669847279E-5</v>
      </c>
      <c r="J58" s="20">
        <f t="shared" si="24"/>
        <v>0.99999999977781229</v>
      </c>
      <c r="L58" s="6">
        <f t="shared" si="9"/>
        <v>16.902134997133732</v>
      </c>
      <c r="M58" s="6">
        <f t="shared" si="10"/>
        <v>88.028185012479483</v>
      </c>
      <c r="N58" s="6">
        <f t="shared" si="11"/>
        <v>-119.48542255023163</v>
      </c>
      <c r="O58" s="6">
        <f t="shared" si="12"/>
        <v>-6.0205999132796242</v>
      </c>
      <c r="P58" s="6">
        <f t="shared" si="13"/>
        <v>-37.477837451031768</v>
      </c>
      <c r="Q58" s="6">
        <f t="shared" si="14"/>
        <v>-60.000000001955698</v>
      </c>
      <c r="R58" s="6">
        <f t="shared" si="15"/>
        <v>-97.593192172457591</v>
      </c>
      <c r="T58" s="7">
        <f t="shared" si="25"/>
        <v>-0.36286841861625874</v>
      </c>
      <c r="U58">
        <f t="shared" si="17"/>
        <v>-432</v>
      </c>
      <c r="V58" s="7">
        <f t="shared" si="26"/>
        <v>-89.998784145796478</v>
      </c>
      <c r="W58">
        <f t="shared" si="18"/>
        <v>-522.36165256441268</v>
      </c>
      <c r="Y58" s="9"/>
      <c r="Z58" s="9"/>
      <c r="AA58" s="9"/>
      <c r="AB58" s="9"/>
      <c r="AC58" s="9"/>
    </row>
    <row r="59" spans="2:29" x14ac:dyDescent="0.25">
      <c r="B59">
        <f t="shared" si="19"/>
        <v>400000</v>
      </c>
      <c r="D59">
        <f t="shared" si="27"/>
        <v>25200.284285896458</v>
      </c>
      <c r="E59" s="1">
        <f t="shared" si="20"/>
        <v>7.9577471535869086E-7</v>
      </c>
      <c r="F59">
        <f t="shared" si="21"/>
        <v>0.5</v>
      </c>
      <c r="G59">
        <f t="shared" si="7"/>
        <v>1.0026874527283671E-2</v>
      </c>
      <c r="H59" s="5">
        <f t="shared" si="22"/>
        <v>9.9999999987334873E-4</v>
      </c>
      <c r="I59" s="5">
        <f t="shared" si="23"/>
        <v>9.9273343909551756E-6</v>
      </c>
      <c r="J59" s="20">
        <f t="shared" si="24"/>
        <v>0.99999999987460597</v>
      </c>
      <c r="L59" s="6">
        <f t="shared" si="9"/>
        <v>16.90205878687221</v>
      </c>
      <c r="M59" s="6">
        <f t="shared" si="10"/>
        <v>88.028108802217957</v>
      </c>
      <c r="N59" s="6">
        <f t="shared" si="11"/>
        <v>-121.984197281542</v>
      </c>
      <c r="O59" s="6">
        <f t="shared" si="12"/>
        <v>-6.0205999132796242</v>
      </c>
      <c r="P59" s="6">
        <f t="shared" si="13"/>
        <v>-39.976688392603677</v>
      </c>
      <c r="Q59" s="6">
        <f t="shared" si="14"/>
        <v>-60.000000001100076</v>
      </c>
      <c r="R59" s="6">
        <f t="shared" si="15"/>
        <v>-100.06334698317983</v>
      </c>
      <c r="T59" s="7">
        <f t="shared" si="25"/>
        <v>-0.27215290588280538</v>
      </c>
      <c r="U59">
        <f t="shared" si="17"/>
        <v>-576</v>
      </c>
      <c r="V59" s="7">
        <f t="shared" si="26"/>
        <v>-89.999088109347298</v>
      </c>
      <c r="W59">
        <f t="shared" si="18"/>
        <v>-666.27124101523009</v>
      </c>
      <c r="Y59" s="9"/>
      <c r="Z59" s="9"/>
      <c r="AA59" s="9"/>
      <c r="AB59" s="9"/>
      <c r="AC59" s="9"/>
    </row>
    <row r="60" spans="2:29" x14ac:dyDescent="0.25">
      <c r="B60">
        <f t="shared" si="19"/>
        <v>500000</v>
      </c>
      <c r="D60">
        <f t="shared" si="27"/>
        <v>25200.181943343185</v>
      </c>
      <c r="E60" s="1">
        <f t="shared" si="20"/>
        <v>6.3661977231597898E-7</v>
      </c>
      <c r="F60">
        <f t="shared" si="21"/>
        <v>0.5</v>
      </c>
      <c r="G60">
        <f t="shared" si="7"/>
        <v>8.021467045546191E-3</v>
      </c>
      <c r="H60" s="5">
        <f t="shared" si="22"/>
        <v>9.9999999991894311E-4</v>
      </c>
      <c r="I60" s="5">
        <f t="shared" si="23"/>
        <v>7.9576351375300145E-6</v>
      </c>
      <c r="J60" s="20">
        <f t="shared" si="24"/>
        <v>0.99999999991958821</v>
      </c>
      <c r="L60" s="6">
        <f t="shared" si="9"/>
        <v>16.902023511955548</v>
      </c>
      <c r="M60" s="6">
        <f t="shared" si="10"/>
        <v>88.028073527301288</v>
      </c>
      <c r="N60" s="6">
        <f t="shared" si="11"/>
        <v>-123.92239754130711</v>
      </c>
      <c r="O60" s="6">
        <f t="shared" si="12"/>
        <v>-6.0205999132796242</v>
      </c>
      <c r="P60" s="6">
        <f t="shared" si="13"/>
        <v>-41.914923927285443</v>
      </c>
      <c r="Q60" s="6">
        <f t="shared" si="14"/>
        <v>-60.000000000704048</v>
      </c>
      <c r="R60" s="6">
        <f t="shared" si="15"/>
        <v>-101.98431954804997</v>
      </c>
      <c r="T60" s="7">
        <f t="shared" si="25"/>
        <v>-0.21772291418079703</v>
      </c>
      <c r="U60">
        <f t="shared" si="17"/>
        <v>-720</v>
      </c>
      <c r="V60" s="7">
        <f t="shared" si="26"/>
        <v>-89.999270487477816</v>
      </c>
      <c r="W60">
        <f t="shared" si="18"/>
        <v>-810.21699340165856</v>
      </c>
      <c r="Y60" s="9"/>
      <c r="Z60" s="9"/>
      <c r="AA60" s="9"/>
      <c r="AB60" s="9"/>
      <c r="AC60" s="9"/>
    </row>
    <row r="61" spans="2:29" x14ac:dyDescent="0.25">
      <c r="B61">
        <f t="shared" si="19"/>
        <v>600000</v>
      </c>
      <c r="D61">
        <f t="shared" si="27"/>
        <v>25200.126349683254</v>
      </c>
      <c r="E61" s="1">
        <f t="shared" si="20"/>
        <v>5.3051647694312194E-7</v>
      </c>
      <c r="F61">
        <f t="shared" si="21"/>
        <v>0.5</v>
      </c>
      <c r="G61">
        <f t="shared" si="7"/>
        <v>6.6845411247777476E-3</v>
      </c>
      <c r="H61" s="5">
        <f t="shared" si="22"/>
        <v>9.9999999994371063E-4</v>
      </c>
      <c r="I61" s="5">
        <f t="shared" si="23"/>
        <v>6.6401547373609707E-6</v>
      </c>
      <c r="J61" s="20">
        <f t="shared" si="24"/>
        <v>0.99999999994408439</v>
      </c>
      <c r="L61" s="6">
        <f t="shared" si="9"/>
        <v>16.902004350152332</v>
      </c>
      <c r="M61" s="6">
        <f t="shared" si="10"/>
        <v>88.028054365498065</v>
      </c>
      <c r="N61" s="6">
        <f t="shared" si="11"/>
        <v>-125.50602246204447</v>
      </c>
      <c r="O61" s="6">
        <f t="shared" si="12"/>
        <v>-6.0205999132796242</v>
      </c>
      <c r="P61" s="6">
        <f t="shared" si="13"/>
        <v>-43.498568009826016</v>
      </c>
      <c r="Q61" s="6">
        <f t="shared" si="14"/>
        <v>-60.000000000488924</v>
      </c>
      <c r="R61" s="6">
        <f t="shared" si="15"/>
        <v>-103.55643600059449</v>
      </c>
      <c r="T61" s="7">
        <f t="shared" si="25"/>
        <v>-0.18143602865966102</v>
      </c>
      <c r="U61">
        <f t="shared" si="17"/>
        <v>-864</v>
      </c>
      <c r="V61" s="7">
        <f t="shared" si="26"/>
        <v>-89.999392072898175</v>
      </c>
      <c r="W61">
        <f t="shared" si="18"/>
        <v>-954.18082810155784</v>
      </c>
      <c r="Y61" s="9"/>
      <c r="Z61" s="9"/>
      <c r="AA61" s="9"/>
      <c r="AB61" s="9"/>
      <c r="AC61" s="9"/>
    </row>
    <row r="62" spans="2:29" x14ac:dyDescent="0.25">
      <c r="B62">
        <f t="shared" si="19"/>
        <v>700000</v>
      </c>
      <c r="D62">
        <f t="shared" si="27"/>
        <v>25200.092828400462</v>
      </c>
      <c r="E62" s="1">
        <f t="shared" si="20"/>
        <v>4.5472840881518116E-7</v>
      </c>
      <c r="F62">
        <f t="shared" si="21"/>
        <v>0.5</v>
      </c>
      <c r="G62">
        <f t="shared" si="7"/>
        <v>5.7295990569267005E-3</v>
      </c>
      <c r="H62" s="5">
        <f t="shared" si="22"/>
        <v>9.9999999995864443E-4</v>
      </c>
      <c r="I62" s="5">
        <f t="shared" si="23"/>
        <v>5.6969577730429224E-6</v>
      </c>
      <c r="J62" s="20">
        <f t="shared" si="24"/>
        <v>0.99999999995888011</v>
      </c>
      <c r="L62" s="6">
        <f t="shared" si="9"/>
        <v>16.901992796148495</v>
      </c>
      <c r="M62" s="6">
        <f t="shared" si="10"/>
        <v>88.028042811494231</v>
      </c>
      <c r="N62" s="6">
        <f t="shared" si="11"/>
        <v>-126.84495825452701</v>
      </c>
      <c r="O62" s="6">
        <f t="shared" si="12"/>
        <v>-6.0205999132796242</v>
      </c>
      <c r="P62" s="6">
        <f t="shared" si="13"/>
        <v>-44.837515356312409</v>
      </c>
      <c r="Q62" s="6">
        <f t="shared" si="14"/>
        <v>-60.000000000359208</v>
      </c>
      <c r="R62" s="6">
        <f t="shared" si="15"/>
        <v>-104.88713999212817</v>
      </c>
      <c r="T62" s="7">
        <f t="shared" si="25"/>
        <v>-0.15551673390672249</v>
      </c>
      <c r="U62">
        <f t="shared" si="17"/>
        <v>-1008</v>
      </c>
      <c r="V62" s="7">
        <f t="shared" si="26"/>
        <v>-89.999478919627009</v>
      </c>
      <c r="W62">
        <f t="shared" si="18"/>
        <v>-1098.1549956535339</v>
      </c>
      <c r="Y62" s="9"/>
      <c r="Z62" s="9"/>
      <c r="AA62" s="9"/>
      <c r="AB62" s="9"/>
      <c r="AC62" s="9"/>
    </row>
    <row r="63" spans="2:29" x14ac:dyDescent="0.25">
      <c r="B63">
        <f t="shared" si="19"/>
        <v>800000</v>
      </c>
      <c r="D63">
        <f t="shared" si="27"/>
        <v>25200.071071774782</v>
      </c>
      <c r="E63" s="1">
        <f t="shared" si="20"/>
        <v>3.9788735771714015E-7</v>
      </c>
      <c r="F63">
        <f t="shared" si="21"/>
        <v>0.5</v>
      </c>
      <c r="G63">
        <f t="shared" si="7"/>
        <v>5.0133948465163041E-3</v>
      </c>
      <c r="H63" s="5">
        <f t="shared" si="22"/>
        <v>9.999999999683372E-4</v>
      </c>
      <c r="I63" s="5">
        <f t="shared" si="23"/>
        <v>4.9883860973633494E-6</v>
      </c>
      <c r="J63" s="20">
        <f t="shared" si="24"/>
        <v>0.99999999996849509</v>
      </c>
      <c r="L63" s="6">
        <f t="shared" si="9"/>
        <v>16.90198529713917</v>
      </c>
      <c r="M63" s="6">
        <f t="shared" si="10"/>
        <v>88.028035312484917</v>
      </c>
      <c r="N63" s="6">
        <f t="shared" si="11"/>
        <v>-128.00479719399658</v>
      </c>
      <c r="O63" s="6">
        <f t="shared" si="12"/>
        <v>-6.0205999132796242</v>
      </c>
      <c r="P63" s="6">
        <f t="shared" si="13"/>
        <v>-45.997361794791274</v>
      </c>
      <c r="Q63" s="6">
        <f t="shared" si="14"/>
        <v>-60.000000000275016</v>
      </c>
      <c r="R63" s="6">
        <f t="shared" si="15"/>
        <v>-106.04079879647189</v>
      </c>
      <c r="T63" s="7">
        <f t="shared" si="25"/>
        <v>-0.13607722049043502</v>
      </c>
      <c r="U63">
        <f t="shared" si="17"/>
        <v>-1152</v>
      </c>
      <c r="V63" s="7">
        <f t="shared" si="26"/>
        <v>-89.999544054673621</v>
      </c>
      <c r="W63">
        <f t="shared" si="18"/>
        <v>-1242.1356212751641</v>
      </c>
      <c r="Y63" s="9"/>
      <c r="Z63" s="9"/>
      <c r="AA63" s="9"/>
      <c r="AB63" s="9"/>
      <c r="AC63" s="9"/>
    </row>
    <row r="64" spans="2:29" x14ac:dyDescent="0.25">
      <c r="B64">
        <f t="shared" si="19"/>
        <v>900000</v>
      </c>
      <c r="D64">
        <f t="shared" si="27"/>
        <v>25200.056155492992</v>
      </c>
      <c r="E64" s="1">
        <f t="shared" si="20"/>
        <v>3.5367765130647487E-7</v>
      </c>
      <c r="F64">
        <f t="shared" si="21"/>
        <v>0.5</v>
      </c>
      <c r="G64">
        <f t="shared" si="7"/>
        <v>4.4563483369330177E-3</v>
      </c>
      <c r="H64" s="5">
        <f t="shared" si="22"/>
        <v>9.9999999997498249E-4</v>
      </c>
      <c r="I64" s="5">
        <f t="shared" si="23"/>
        <v>4.4365774026032526E-6</v>
      </c>
      <c r="J64" s="20">
        <f t="shared" si="24"/>
        <v>0.99999999997509348</v>
      </c>
      <c r="L64" s="6">
        <f t="shared" si="9"/>
        <v>16.901980155835584</v>
      </c>
      <c r="M64" s="6">
        <f t="shared" si="10"/>
        <v>88.028030171181342</v>
      </c>
      <c r="N64" s="6">
        <f t="shared" si="11"/>
        <v>-129.02784764288646</v>
      </c>
      <c r="O64" s="6">
        <f t="shared" si="12"/>
        <v>-6.0205999132796242</v>
      </c>
      <c r="P64" s="6">
        <f t="shared" si="13"/>
        <v>-47.020417384984768</v>
      </c>
      <c r="Q64" s="6">
        <f t="shared" si="14"/>
        <v>-60.000000000217298</v>
      </c>
      <c r="R64" s="6">
        <f t="shared" si="15"/>
        <v>-107.05903874348803</v>
      </c>
      <c r="T64" s="7">
        <f t="shared" si="25"/>
        <v>-0.12095757705587573</v>
      </c>
      <c r="U64">
        <f t="shared" si="17"/>
        <v>-1296</v>
      </c>
      <c r="V64" s="7">
        <f t="shared" si="26"/>
        <v>-89.999594715265431</v>
      </c>
      <c r="W64">
        <f t="shared" si="18"/>
        <v>-1386.1205522923212</v>
      </c>
      <c r="Y64" s="9"/>
      <c r="Z64" s="9"/>
      <c r="AA64" s="9"/>
      <c r="AB64" s="9"/>
      <c r="AC64" s="9"/>
    </row>
    <row r="65" spans="2:29" x14ac:dyDescent="0.25">
      <c r="B65">
        <f t="shared" si="19"/>
        <v>1000000</v>
      </c>
      <c r="D65">
        <f t="shared" si="27"/>
        <v>25200.045485958952</v>
      </c>
      <c r="E65" s="1">
        <f t="shared" si="20"/>
        <v>3.1830988617734038E-7</v>
      </c>
      <c r="F65">
        <f t="shared" si="21"/>
        <v>0.5</v>
      </c>
      <c r="G65">
        <f t="shared" si="7"/>
        <v>4.0107118051496971E-3</v>
      </c>
      <c r="H65" s="5">
        <f t="shared" si="22"/>
        <v>9.9999999997973585E-4</v>
      </c>
      <c r="I65" s="5">
        <f t="shared" si="23"/>
        <v>3.9946902537909011E-6</v>
      </c>
      <c r="J65" s="20">
        <f t="shared" si="24"/>
        <v>0.9999999999798167</v>
      </c>
      <c r="L65" s="6">
        <f t="shared" si="9"/>
        <v>16.901976478287636</v>
      </c>
      <c r="M65" s="6">
        <f t="shared" si="10"/>
        <v>88.028026493633377</v>
      </c>
      <c r="N65" s="6">
        <f t="shared" si="11"/>
        <v>-129.94299745405868</v>
      </c>
      <c r="O65" s="6">
        <f t="shared" si="12"/>
        <v>-6.0205999132796242</v>
      </c>
      <c r="P65" s="6">
        <f t="shared" si="13"/>
        <v>-47.935570873704933</v>
      </c>
      <c r="Q65" s="6">
        <f t="shared" si="14"/>
        <v>-60.000000000176009</v>
      </c>
      <c r="R65" s="6">
        <f t="shared" si="15"/>
        <v>-107.97033780026445</v>
      </c>
      <c r="T65" s="7">
        <f t="shared" si="25"/>
        <v>-0.1088618500778864</v>
      </c>
      <c r="U65">
        <f t="shared" si="17"/>
        <v>-1440</v>
      </c>
      <c r="V65" s="7">
        <f t="shared" si="26"/>
        <v>-89.999635243738908</v>
      </c>
      <c r="W65">
        <f t="shared" si="18"/>
        <v>-1530.1084970938168</v>
      </c>
      <c r="Y65" s="9"/>
      <c r="Z65" s="9"/>
      <c r="AA65" s="9"/>
      <c r="AB65" s="9"/>
      <c r="AC65" s="9"/>
    </row>
  </sheetData>
  <mergeCells count="4">
    <mergeCell ref="A2:C2"/>
    <mergeCell ref="A3:C3"/>
    <mergeCell ref="A4:C4"/>
    <mergeCell ref="A5:C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
  <sheetViews>
    <sheetView showGridLines="0" workbookViewId="0">
      <selection activeCell="N13" sqref="N13"/>
    </sheetView>
  </sheetViews>
  <sheetFormatPr defaultRowHeight="15" x14ac:dyDescent="0.25"/>
  <cols>
    <col min="1" max="1" width="4.5703125" customWidth="1"/>
    <col min="2" max="2" width="18.5703125" customWidth="1"/>
    <col min="3" max="3" width="52" customWidth="1"/>
    <col min="4" max="4" width="11" customWidth="1"/>
    <col min="9" max="9" width="18.85546875" customWidth="1"/>
    <col min="10" max="10" width="11.85546875" customWidth="1"/>
  </cols>
  <sheetData>
    <row r="1" spans="1:22" x14ac:dyDescent="0.25">
      <c r="A1" s="150"/>
      <c r="B1" s="150"/>
      <c r="C1" s="150"/>
      <c r="D1" s="150"/>
      <c r="E1" s="150"/>
      <c r="F1" s="150"/>
      <c r="G1" s="150"/>
      <c r="H1" s="150"/>
      <c r="I1" s="150"/>
      <c r="J1" s="150"/>
      <c r="K1" s="150"/>
      <c r="L1" s="150"/>
      <c r="M1" s="150"/>
      <c r="N1" s="150"/>
      <c r="O1" s="150"/>
      <c r="P1" s="150"/>
      <c r="Q1" s="150"/>
      <c r="R1" s="150"/>
      <c r="S1" s="150"/>
      <c r="T1" s="150"/>
      <c r="U1" s="150"/>
      <c r="V1" s="150"/>
    </row>
    <row r="2" spans="1:22" x14ac:dyDescent="0.25">
      <c r="A2" s="150"/>
      <c r="B2" s="150"/>
      <c r="C2" s="150"/>
      <c r="D2" s="150"/>
      <c r="E2" s="150"/>
      <c r="F2" s="150"/>
      <c r="G2" s="150"/>
      <c r="H2" s="150"/>
      <c r="I2" s="150"/>
      <c r="J2" s="150"/>
      <c r="K2" s="150"/>
      <c r="L2" s="150"/>
      <c r="M2" s="150"/>
      <c r="N2" s="150"/>
      <c r="O2" s="150"/>
      <c r="P2" s="150"/>
      <c r="Q2" s="150"/>
      <c r="R2" s="150"/>
      <c r="S2" s="150"/>
      <c r="T2" s="150"/>
      <c r="U2" s="150"/>
      <c r="V2" s="150"/>
    </row>
    <row r="3" spans="1:22" x14ac:dyDescent="0.25">
      <c r="A3" s="150"/>
      <c r="B3" s="150"/>
      <c r="C3" s="150"/>
      <c r="D3" s="150"/>
      <c r="E3" s="150"/>
      <c r="F3" s="150"/>
      <c r="G3" s="150"/>
      <c r="H3" s="150"/>
      <c r="I3" s="150"/>
      <c r="J3" s="150"/>
      <c r="K3" s="150"/>
      <c r="L3" s="150"/>
      <c r="M3" s="150"/>
      <c r="N3" s="150"/>
      <c r="O3" s="150"/>
      <c r="P3" s="150"/>
      <c r="Q3" s="150"/>
      <c r="R3" s="150"/>
      <c r="S3" s="150"/>
      <c r="T3" s="150"/>
      <c r="U3" s="150"/>
      <c r="V3" s="150"/>
    </row>
    <row r="4" spans="1:22" ht="12.75" customHeight="1" x14ac:dyDescent="0.25">
      <c r="A4" s="152"/>
      <c r="B4" s="152"/>
      <c r="C4" s="152"/>
      <c r="D4" s="152"/>
      <c r="E4" s="152"/>
      <c r="F4" s="152"/>
      <c r="G4" s="152"/>
      <c r="H4" s="152"/>
      <c r="I4" s="152"/>
      <c r="J4" s="152"/>
      <c r="K4" s="152"/>
      <c r="L4" s="152"/>
      <c r="M4" s="152"/>
      <c r="N4" s="152"/>
      <c r="O4" s="152"/>
      <c r="P4" s="152"/>
      <c r="Q4" s="152"/>
      <c r="R4" s="152"/>
      <c r="S4" s="152"/>
      <c r="T4" s="152"/>
      <c r="U4" s="152"/>
      <c r="V4" s="152"/>
    </row>
    <row r="5" spans="1:22" ht="15.75" x14ac:dyDescent="0.25">
      <c r="B5" s="48" t="s">
        <v>62</v>
      </c>
      <c r="C5" s="47" t="s">
        <v>67</v>
      </c>
    </row>
    <row r="6" spans="1:22" x14ac:dyDescent="0.25">
      <c r="I6" s="149" t="s">
        <v>63</v>
      </c>
      <c r="J6" s="25"/>
    </row>
    <row r="7" spans="1:22" x14ac:dyDescent="0.25">
      <c r="I7" s="27" t="s">
        <v>64</v>
      </c>
      <c r="J7" s="168" t="s">
        <v>65</v>
      </c>
      <c r="K7" s="168"/>
      <c r="L7" s="168"/>
      <c r="M7" s="168"/>
      <c r="N7" s="168"/>
      <c r="O7" s="168"/>
      <c r="P7" s="168"/>
    </row>
    <row r="8" spans="1:22" x14ac:dyDescent="0.25">
      <c r="I8" s="28" t="s">
        <v>67</v>
      </c>
      <c r="J8" s="169" t="s">
        <v>66</v>
      </c>
      <c r="K8" s="169"/>
      <c r="L8" s="169"/>
      <c r="M8" s="169"/>
      <c r="N8" s="169"/>
      <c r="O8" s="169"/>
      <c r="P8" s="169"/>
    </row>
    <row r="20" spans="4:4" x14ac:dyDescent="0.25">
      <c r="D20" s="26"/>
    </row>
  </sheetData>
  <sheetProtection password="D997" sheet="1" objects="1" scenarios="1"/>
  <mergeCells count="4">
    <mergeCell ref="A1:V3"/>
    <mergeCell ref="A4:V4"/>
    <mergeCell ref="J7:P7"/>
    <mergeCell ref="J8:P8"/>
  </mergeCells>
  <pageMargins left="0.7" right="0.7" top="0.75" bottom="0.75" header="0.3" footer="0.3"/>
  <pageSetup paperSize="9" orientation="portrait" r:id="rId1"/>
  <ignoredErrors>
    <ignoredError sqref="C5 I8"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showGridLines="0" showRowColHeaders="0" workbookViewId="0">
      <pane ySplit="4" topLeftCell="A5" activePane="bottomLeft" state="frozen"/>
      <selection pane="bottomLeft" activeCell="Y58" sqref="Y58"/>
    </sheetView>
  </sheetViews>
  <sheetFormatPr defaultRowHeight="15" x14ac:dyDescent="0.25"/>
  <sheetData>
    <row r="1" spans="1:25" x14ac:dyDescent="0.25">
      <c r="A1" s="150"/>
      <c r="B1" s="150"/>
      <c r="C1" s="150"/>
      <c r="D1" s="150"/>
      <c r="E1" s="150"/>
      <c r="F1" s="150"/>
      <c r="G1" s="150"/>
      <c r="H1" s="150"/>
      <c r="I1" s="150"/>
      <c r="J1" s="150"/>
      <c r="K1" s="150"/>
      <c r="L1" s="150"/>
      <c r="M1" s="150"/>
      <c r="N1" s="150"/>
      <c r="O1" s="150"/>
      <c r="P1" s="150"/>
      <c r="Q1" s="150"/>
      <c r="R1" s="150"/>
      <c r="S1" s="150"/>
      <c r="T1" s="150"/>
      <c r="U1" s="150"/>
      <c r="V1" s="150"/>
      <c r="W1" s="150"/>
      <c r="X1" s="150"/>
    </row>
    <row r="2" spans="1:25" x14ac:dyDescent="0.25">
      <c r="A2" s="150"/>
      <c r="B2" s="150"/>
      <c r="C2" s="150"/>
      <c r="D2" s="150"/>
      <c r="E2" s="150"/>
      <c r="F2" s="150"/>
      <c r="G2" s="150"/>
      <c r="H2" s="150"/>
      <c r="I2" s="150"/>
      <c r="J2" s="150"/>
      <c r="K2" s="150"/>
      <c r="L2" s="150"/>
      <c r="M2" s="150"/>
      <c r="N2" s="150"/>
      <c r="O2" s="150"/>
      <c r="P2" s="150"/>
      <c r="Q2" s="150"/>
      <c r="R2" s="150"/>
      <c r="S2" s="150"/>
      <c r="T2" s="150"/>
      <c r="U2" s="150"/>
      <c r="V2" s="150"/>
      <c r="W2" s="150"/>
      <c r="X2" s="150"/>
    </row>
    <row r="3" spans="1:25" x14ac:dyDescent="0.25">
      <c r="A3" s="150"/>
      <c r="B3" s="150"/>
      <c r="C3" s="150"/>
      <c r="D3" s="150"/>
      <c r="E3" s="150"/>
      <c r="F3" s="150"/>
      <c r="G3" s="150"/>
      <c r="H3" s="150"/>
      <c r="I3" s="150"/>
      <c r="J3" s="150"/>
      <c r="K3" s="150"/>
      <c r="L3" s="150"/>
      <c r="M3" s="150"/>
      <c r="N3" s="150"/>
      <c r="O3" s="150"/>
      <c r="P3" s="150"/>
      <c r="Q3" s="150"/>
      <c r="R3" s="150"/>
      <c r="S3" s="150"/>
      <c r="T3" s="150"/>
      <c r="U3" s="150"/>
      <c r="V3" s="150"/>
      <c r="W3" s="150"/>
      <c r="X3" s="150"/>
    </row>
    <row r="4" spans="1:25" ht="12.75" customHeight="1" x14ac:dyDescent="0.25">
      <c r="A4" s="152"/>
      <c r="B4" s="152"/>
      <c r="C4" s="152"/>
      <c r="D4" s="152"/>
      <c r="E4" s="152"/>
      <c r="F4" s="152"/>
      <c r="G4" s="152"/>
      <c r="H4" s="152"/>
      <c r="I4" s="152"/>
      <c r="J4" s="152"/>
      <c r="K4" s="152"/>
      <c r="L4" s="152"/>
      <c r="M4" s="152"/>
      <c r="N4" s="152"/>
      <c r="O4" s="152"/>
      <c r="P4" s="152"/>
      <c r="Q4" s="152"/>
      <c r="R4" s="152"/>
      <c r="S4" s="152"/>
      <c r="T4" s="152"/>
      <c r="U4" s="152"/>
      <c r="V4" s="152"/>
      <c r="W4" s="152"/>
      <c r="X4" s="152"/>
      <c r="Y4" s="152"/>
    </row>
    <row r="7" spans="1:25" ht="18" customHeight="1" x14ac:dyDescent="0.25">
      <c r="A7" s="53" t="s">
        <v>90</v>
      </c>
      <c r="B7" s="53"/>
      <c r="C7" s="53"/>
      <c r="D7" s="53"/>
      <c r="E7" s="53"/>
      <c r="F7" s="53"/>
      <c r="G7" s="53"/>
      <c r="H7" s="53"/>
      <c r="I7" s="53"/>
      <c r="J7" s="53"/>
      <c r="K7" s="53"/>
      <c r="L7" s="53"/>
      <c r="M7" s="53"/>
      <c r="N7" s="53"/>
      <c r="O7" s="53"/>
      <c r="P7" s="53"/>
      <c r="Q7" s="53"/>
      <c r="R7" s="53"/>
    </row>
    <row r="9" spans="1:25" ht="15.75" x14ac:dyDescent="0.25">
      <c r="A9" s="57" t="s">
        <v>96</v>
      </c>
    </row>
    <row r="10" spans="1:25" ht="80.25" customHeight="1" x14ac:dyDescent="0.25">
      <c r="A10" s="172" t="s">
        <v>149</v>
      </c>
      <c r="B10" s="173"/>
      <c r="C10" s="173"/>
      <c r="D10" s="173"/>
      <c r="E10" s="173"/>
      <c r="F10" s="173"/>
      <c r="G10" s="173"/>
      <c r="H10" s="173"/>
      <c r="I10" s="173"/>
      <c r="J10" s="173"/>
      <c r="K10" s="173"/>
      <c r="L10" s="173"/>
      <c r="M10" s="173"/>
      <c r="N10" s="173"/>
      <c r="O10" s="173"/>
      <c r="P10" s="173"/>
      <c r="Q10" s="173"/>
      <c r="R10" s="173"/>
    </row>
    <row r="12" spans="1:25" ht="18" x14ac:dyDescent="0.25">
      <c r="A12" s="58" t="s">
        <v>92</v>
      </c>
      <c r="B12" s="52"/>
      <c r="C12" s="52"/>
      <c r="D12" s="52"/>
      <c r="E12" s="54" t="s">
        <v>91</v>
      </c>
      <c r="F12" s="55"/>
      <c r="G12" s="55"/>
      <c r="H12" s="55"/>
      <c r="I12" s="52"/>
      <c r="J12" s="52"/>
      <c r="K12" s="52"/>
      <c r="L12" s="52"/>
      <c r="M12" s="52"/>
      <c r="N12" s="52"/>
      <c r="O12" s="52"/>
      <c r="P12" s="52"/>
      <c r="Q12" s="52"/>
      <c r="R12" s="52"/>
    </row>
    <row r="13" spans="1:25" ht="15.75" x14ac:dyDescent="0.25">
      <c r="A13" s="56"/>
      <c r="B13" s="56"/>
      <c r="C13" s="56"/>
      <c r="D13" s="56"/>
      <c r="E13" s="56"/>
      <c r="F13" s="56"/>
      <c r="G13" s="56"/>
      <c r="H13" s="56"/>
      <c r="I13" s="56"/>
      <c r="J13" s="56"/>
      <c r="K13" s="56"/>
      <c r="L13" s="56"/>
      <c r="M13" s="56"/>
      <c r="N13" s="56"/>
      <c r="O13" s="56"/>
      <c r="P13" s="52"/>
      <c r="Q13" s="52"/>
      <c r="R13" s="52"/>
    </row>
    <row r="14" spans="1:25" ht="15.75" x14ac:dyDescent="0.25">
      <c r="A14" s="59" t="s">
        <v>93</v>
      </c>
      <c r="B14" s="56"/>
      <c r="C14" s="56"/>
      <c r="D14" s="56"/>
      <c r="E14" s="56"/>
      <c r="F14" s="56"/>
      <c r="G14" s="56"/>
      <c r="H14" s="56"/>
      <c r="I14" s="56"/>
      <c r="J14" s="56"/>
      <c r="K14" s="56"/>
      <c r="L14" s="56"/>
      <c r="M14" s="56"/>
      <c r="N14" s="56"/>
      <c r="O14" s="56"/>
      <c r="P14" s="52"/>
      <c r="Q14" s="52"/>
      <c r="R14" s="52"/>
    </row>
    <row r="15" spans="1:25" ht="15.75" x14ac:dyDescent="0.25">
      <c r="A15" s="56"/>
      <c r="B15" s="170" t="s">
        <v>148</v>
      </c>
      <c r="C15" s="170"/>
      <c r="D15" s="170"/>
      <c r="E15" s="170"/>
      <c r="F15" s="170"/>
      <c r="G15" s="170"/>
      <c r="H15" s="170"/>
      <c r="I15" s="56"/>
      <c r="J15" s="56"/>
      <c r="K15" s="56"/>
      <c r="L15" s="56"/>
      <c r="M15" s="56"/>
      <c r="N15" s="56"/>
      <c r="O15" s="56"/>
      <c r="P15" s="52"/>
      <c r="Q15" s="52"/>
      <c r="R15" s="52"/>
    </row>
    <row r="16" spans="1:25" ht="15.75" x14ac:dyDescent="0.25">
      <c r="A16" s="56"/>
      <c r="B16" s="170" t="s">
        <v>94</v>
      </c>
      <c r="C16" s="170"/>
      <c r="D16" s="170"/>
      <c r="E16" s="170"/>
      <c r="F16" s="170"/>
      <c r="G16" s="170"/>
      <c r="H16" s="170"/>
      <c r="I16" s="170"/>
      <c r="J16" s="56"/>
      <c r="K16" s="56"/>
      <c r="L16" s="56"/>
      <c r="M16" s="56"/>
      <c r="N16" s="56"/>
      <c r="O16" s="56"/>
      <c r="P16" s="52"/>
      <c r="Q16" s="52"/>
      <c r="R16" s="52"/>
    </row>
    <row r="17" spans="1:18" ht="15.75" x14ac:dyDescent="0.25">
      <c r="A17" s="56"/>
      <c r="B17" s="170" t="s">
        <v>95</v>
      </c>
      <c r="C17" s="170"/>
      <c r="D17" s="170"/>
      <c r="E17" s="170"/>
      <c r="F17" s="170"/>
      <c r="G17" s="170"/>
      <c r="H17" s="56"/>
      <c r="I17" s="56"/>
      <c r="J17" s="56"/>
      <c r="K17" s="56"/>
      <c r="L17" s="56"/>
      <c r="M17" s="56"/>
      <c r="N17" s="56"/>
      <c r="O17" s="56"/>
      <c r="P17" s="52"/>
      <c r="Q17" s="52"/>
      <c r="R17" s="52"/>
    </row>
    <row r="18" spans="1:18" ht="15.75" x14ac:dyDescent="0.25">
      <c r="A18" s="56"/>
      <c r="B18" s="56"/>
      <c r="C18" s="56"/>
      <c r="D18" s="56"/>
      <c r="E18" s="56"/>
      <c r="F18" s="56"/>
      <c r="G18" s="56"/>
      <c r="H18" s="56"/>
      <c r="I18" s="56"/>
      <c r="J18" s="56"/>
      <c r="K18" s="56"/>
      <c r="L18" s="56"/>
      <c r="M18" s="56"/>
      <c r="N18" s="56"/>
      <c r="O18" s="56"/>
      <c r="P18" s="52"/>
      <c r="Q18" s="52"/>
      <c r="R18" s="52"/>
    </row>
    <row r="19" spans="1:18" ht="15.75" x14ac:dyDescent="0.25">
      <c r="A19" s="57" t="s">
        <v>146</v>
      </c>
      <c r="B19" s="56"/>
      <c r="C19" s="56"/>
      <c r="D19" s="56"/>
      <c r="E19" s="56"/>
      <c r="F19" s="56"/>
      <c r="G19" s="56"/>
      <c r="H19" s="56"/>
      <c r="I19" s="56"/>
      <c r="J19" s="56"/>
      <c r="K19" s="56"/>
      <c r="L19" s="56"/>
      <c r="M19" s="56"/>
      <c r="N19" s="56"/>
      <c r="O19" s="56"/>
      <c r="P19" s="52"/>
      <c r="Q19" s="52"/>
      <c r="R19" s="52"/>
    </row>
    <row r="20" spans="1:18" ht="15.75" x14ac:dyDescent="0.25">
      <c r="A20" s="57"/>
      <c r="B20" s="171" t="s">
        <v>147</v>
      </c>
      <c r="C20" s="171"/>
      <c r="D20" s="171"/>
      <c r="E20" s="56"/>
      <c r="F20" s="56"/>
      <c r="G20" s="56"/>
      <c r="H20" s="56"/>
      <c r="I20" s="56"/>
      <c r="J20" s="56"/>
      <c r="K20" s="56"/>
      <c r="L20" s="56"/>
      <c r="M20" s="56"/>
      <c r="N20" s="56"/>
      <c r="O20" s="56"/>
      <c r="P20" s="52"/>
      <c r="Q20" s="52"/>
      <c r="R20" s="52"/>
    </row>
    <row r="21" spans="1:18" ht="15.75" x14ac:dyDescent="0.25">
      <c r="A21" s="56"/>
      <c r="B21" s="56"/>
      <c r="C21" s="56"/>
      <c r="D21" s="56"/>
      <c r="E21" s="56"/>
      <c r="F21" s="56"/>
      <c r="G21" s="56"/>
      <c r="H21" s="56"/>
      <c r="I21" s="56"/>
      <c r="J21" s="56"/>
      <c r="K21" s="56"/>
      <c r="L21" s="56"/>
      <c r="M21" s="56"/>
      <c r="N21" s="56"/>
      <c r="O21" s="56"/>
      <c r="P21" s="52"/>
      <c r="Q21" s="52"/>
      <c r="R21" s="52"/>
    </row>
    <row r="22" spans="1:18" ht="15.75" x14ac:dyDescent="0.25">
      <c r="A22" s="56"/>
      <c r="B22" s="56"/>
      <c r="C22" s="56"/>
      <c r="D22" s="56"/>
      <c r="E22" s="56"/>
      <c r="F22" s="56"/>
      <c r="G22" s="56"/>
      <c r="H22" s="56"/>
      <c r="I22" s="56"/>
      <c r="J22" s="56"/>
      <c r="K22" s="56"/>
      <c r="L22" s="56"/>
      <c r="M22" s="56"/>
      <c r="N22" s="56"/>
      <c r="O22" s="56"/>
      <c r="P22" s="52"/>
      <c r="Q22" s="52"/>
      <c r="R22" s="52"/>
    </row>
    <row r="23" spans="1:18" ht="15.75" x14ac:dyDescent="0.25">
      <c r="A23" s="56"/>
      <c r="B23" s="56"/>
      <c r="C23" s="56"/>
      <c r="D23" s="56"/>
      <c r="E23" s="56"/>
      <c r="F23" s="56"/>
      <c r="G23" s="56"/>
      <c r="H23" s="56"/>
      <c r="I23" s="56"/>
      <c r="J23" s="56"/>
      <c r="K23" s="56"/>
      <c r="L23" s="56"/>
      <c r="M23" s="56"/>
      <c r="N23" s="56"/>
      <c r="O23" s="56"/>
      <c r="P23" s="52"/>
      <c r="Q23" s="52"/>
      <c r="R23" s="52"/>
    </row>
    <row r="24" spans="1:18" ht="15.75" x14ac:dyDescent="0.25">
      <c r="A24" s="56"/>
      <c r="B24" s="56"/>
      <c r="C24" s="56"/>
      <c r="D24" s="56"/>
      <c r="E24" s="56"/>
      <c r="F24" s="56"/>
      <c r="G24" s="56"/>
      <c r="H24" s="56"/>
      <c r="I24" s="56"/>
      <c r="J24" s="56"/>
      <c r="K24" s="56"/>
      <c r="L24" s="56"/>
      <c r="M24" s="56"/>
      <c r="N24" s="56"/>
      <c r="O24" s="56"/>
      <c r="P24" s="52"/>
      <c r="Q24" s="52"/>
      <c r="R24" s="52"/>
    </row>
    <row r="25" spans="1:18" ht="15.75" x14ac:dyDescent="0.25">
      <c r="A25" s="56"/>
      <c r="B25" s="56"/>
      <c r="C25" s="56"/>
      <c r="D25" s="56"/>
      <c r="E25" s="56"/>
      <c r="F25" s="56"/>
      <c r="G25" s="56"/>
      <c r="H25" s="56"/>
      <c r="I25" s="56"/>
      <c r="J25" s="56"/>
      <c r="K25" s="56"/>
      <c r="L25" s="56"/>
      <c r="M25" s="56"/>
      <c r="N25" s="56"/>
      <c r="O25" s="56"/>
      <c r="P25" s="52"/>
      <c r="Q25" s="52"/>
      <c r="R25" s="52"/>
    </row>
    <row r="26" spans="1:18" ht="15.75" x14ac:dyDescent="0.25">
      <c r="A26" s="56"/>
      <c r="B26" s="56"/>
      <c r="C26" s="56"/>
      <c r="D26" s="56"/>
      <c r="E26" s="56"/>
      <c r="F26" s="56"/>
      <c r="G26" s="56"/>
      <c r="H26" s="56"/>
      <c r="I26" s="56"/>
      <c r="J26" s="56"/>
      <c r="K26" s="56"/>
      <c r="L26" s="56"/>
      <c r="M26" s="56"/>
      <c r="N26" s="56"/>
      <c r="O26" s="56"/>
      <c r="P26" s="52"/>
      <c r="Q26" s="52"/>
      <c r="R26" s="52"/>
    </row>
    <row r="27" spans="1:18" ht="15.75" x14ac:dyDescent="0.25">
      <c r="A27" s="56"/>
      <c r="B27" s="56"/>
      <c r="C27" s="56"/>
      <c r="D27" s="56"/>
      <c r="E27" s="56"/>
      <c r="F27" s="56"/>
      <c r="G27" s="56"/>
      <c r="H27" s="56"/>
      <c r="I27" s="56"/>
      <c r="J27" s="56"/>
      <c r="K27" s="56"/>
      <c r="L27" s="56"/>
      <c r="M27" s="56"/>
      <c r="N27" s="56"/>
      <c r="O27" s="56"/>
      <c r="P27" s="52"/>
      <c r="Q27" s="52"/>
      <c r="R27" s="52"/>
    </row>
    <row r="28" spans="1:18" ht="15.75" x14ac:dyDescent="0.25">
      <c r="A28" s="56"/>
      <c r="B28" s="56"/>
      <c r="C28" s="56"/>
      <c r="D28" s="56"/>
      <c r="E28" s="56"/>
      <c r="F28" s="56"/>
      <c r="G28" s="56"/>
      <c r="H28" s="56"/>
      <c r="I28" s="56"/>
      <c r="J28" s="56"/>
      <c r="K28" s="56"/>
      <c r="L28" s="56"/>
      <c r="M28" s="56"/>
      <c r="N28" s="56"/>
      <c r="O28" s="56"/>
      <c r="P28" s="52"/>
      <c r="Q28" s="52"/>
      <c r="R28" s="52"/>
    </row>
    <row r="29" spans="1:18" ht="15.75" x14ac:dyDescent="0.25">
      <c r="A29" s="56"/>
      <c r="B29" s="56"/>
      <c r="C29" s="56"/>
      <c r="D29" s="56"/>
      <c r="E29" s="56"/>
      <c r="F29" s="56"/>
      <c r="G29" s="56"/>
      <c r="H29" s="56"/>
      <c r="I29" s="56"/>
      <c r="J29" s="56"/>
      <c r="K29" s="56"/>
      <c r="L29" s="56"/>
      <c r="M29" s="56"/>
      <c r="N29" s="56"/>
      <c r="O29" s="56"/>
      <c r="P29" s="52"/>
      <c r="Q29" s="52"/>
      <c r="R29" s="52"/>
    </row>
    <row r="30" spans="1:18" ht="15.75" x14ac:dyDescent="0.25">
      <c r="A30" s="56"/>
      <c r="B30" s="56"/>
      <c r="C30" s="56"/>
      <c r="D30" s="56"/>
      <c r="E30" s="56"/>
      <c r="F30" s="56"/>
      <c r="G30" s="56"/>
      <c r="H30" s="56"/>
      <c r="I30" s="56"/>
      <c r="J30" s="56"/>
      <c r="K30" s="56"/>
      <c r="L30" s="56"/>
      <c r="M30" s="56"/>
      <c r="N30" s="56"/>
      <c r="O30" s="56"/>
      <c r="P30" s="52"/>
      <c r="Q30" s="52"/>
      <c r="R30" s="52"/>
    </row>
    <row r="31" spans="1:18" ht="15.75" x14ac:dyDescent="0.25">
      <c r="A31" s="56"/>
      <c r="B31" s="56"/>
      <c r="C31" s="56"/>
      <c r="D31" s="56"/>
      <c r="E31" s="56"/>
      <c r="F31" s="56"/>
      <c r="G31" s="56"/>
      <c r="H31" s="56"/>
      <c r="I31" s="56"/>
      <c r="J31" s="56"/>
      <c r="K31" s="56"/>
      <c r="L31" s="56"/>
      <c r="M31" s="56"/>
      <c r="N31" s="56"/>
      <c r="O31" s="56"/>
      <c r="P31" s="52"/>
      <c r="Q31" s="52"/>
      <c r="R31" s="52"/>
    </row>
    <row r="32" spans="1:18" ht="15.75" x14ac:dyDescent="0.25">
      <c r="A32" s="56"/>
      <c r="B32" s="56"/>
      <c r="C32" s="56"/>
      <c r="D32" s="56"/>
      <c r="E32" s="56"/>
      <c r="F32" s="56"/>
      <c r="G32" s="56"/>
      <c r="H32" s="56"/>
      <c r="I32" s="56"/>
      <c r="J32" s="56"/>
      <c r="K32" s="56"/>
      <c r="L32" s="56"/>
      <c r="M32" s="56"/>
      <c r="N32" s="56"/>
      <c r="O32" s="56"/>
      <c r="P32" s="52"/>
      <c r="Q32" s="52"/>
      <c r="R32" s="52"/>
    </row>
    <row r="33" spans="1:18" ht="15.75" x14ac:dyDescent="0.25">
      <c r="A33" s="56"/>
      <c r="B33" s="56"/>
      <c r="C33" s="56"/>
      <c r="D33" s="56"/>
      <c r="E33" s="56"/>
      <c r="F33" s="56"/>
      <c r="G33" s="56"/>
      <c r="H33" s="56"/>
      <c r="I33" s="56"/>
      <c r="J33" s="56"/>
      <c r="K33" s="56"/>
      <c r="L33" s="56"/>
      <c r="M33" s="56"/>
      <c r="N33" s="56"/>
      <c r="O33" s="56"/>
      <c r="P33" s="52"/>
      <c r="Q33" s="52"/>
      <c r="R33" s="52"/>
    </row>
    <row r="34" spans="1:18" x14ac:dyDescent="0.25">
      <c r="A34" s="52"/>
      <c r="B34" s="52"/>
      <c r="C34" s="52"/>
      <c r="D34" s="52"/>
      <c r="E34" s="52"/>
      <c r="F34" s="52"/>
      <c r="G34" s="52"/>
      <c r="H34" s="52"/>
      <c r="I34" s="52"/>
      <c r="J34" s="52"/>
      <c r="K34" s="52"/>
      <c r="L34" s="52"/>
      <c r="M34" s="52"/>
      <c r="N34" s="52"/>
      <c r="O34" s="52"/>
      <c r="P34" s="52"/>
      <c r="Q34" s="52"/>
      <c r="R34" s="52"/>
    </row>
    <row r="35" spans="1:18" x14ac:dyDescent="0.25">
      <c r="A35" s="52"/>
      <c r="B35" s="52"/>
      <c r="C35" s="52"/>
      <c r="D35" s="52"/>
      <c r="E35" s="52"/>
      <c r="F35" s="52"/>
      <c r="G35" s="52"/>
      <c r="H35" s="52"/>
      <c r="I35" s="52"/>
      <c r="J35" s="52"/>
      <c r="K35" s="52"/>
      <c r="L35" s="52"/>
      <c r="M35" s="52"/>
      <c r="N35" s="52"/>
      <c r="O35" s="52"/>
      <c r="P35" s="52"/>
      <c r="Q35" s="52"/>
      <c r="R35" s="52"/>
    </row>
  </sheetData>
  <sheetProtection password="D997" sheet="1" objects="1" scenarios="1"/>
  <mergeCells count="7">
    <mergeCell ref="B15:H15"/>
    <mergeCell ref="B16:I16"/>
    <mergeCell ref="B17:G17"/>
    <mergeCell ref="B20:D20"/>
    <mergeCell ref="A1:X3"/>
    <mergeCell ref="A10:R10"/>
    <mergeCell ref="A4:Y4"/>
  </mergeCells>
  <hyperlinks>
    <hyperlink ref="E12" r:id="rId1" display="http://www.ti.com/lit/gpn/drv421"/>
    <hyperlink ref="E12:H12" r:id="rId2" display="Product Datasheet DRV421"/>
    <hyperlink ref="B16" r:id="rId3"/>
    <hyperlink ref="B17" r:id="rId4"/>
    <hyperlink ref="B20" r:id="rId5"/>
    <hyperlink ref="B15" r:id="rId6"/>
  </hyperlinks>
  <pageMargins left="0.7" right="0.7" top="0.75" bottom="0.75" header="0.3" footer="0.3"/>
  <pageSetup paperSize="9" orientation="portrait" r:id="rId7"/>
  <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20</vt:i4>
      </vt:variant>
    </vt:vector>
  </HeadingPairs>
  <TitlesOfParts>
    <vt:vector size="27" baseType="lpstr">
      <vt:lpstr>Table of Content</vt:lpstr>
      <vt:lpstr>DRV421 System Parameters</vt:lpstr>
      <vt:lpstr>Error Components</vt:lpstr>
      <vt:lpstr>Troubleshooting</vt:lpstr>
      <vt:lpstr>Calculations</vt:lpstr>
      <vt:lpstr>About</vt:lpstr>
      <vt:lpstr>Help</vt:lpstr>
      <vt:lpstr>CornerFreq</vt:lpstr>
      <vt:lpstr>DiffAmp_MaxSwing</vt:lpstr>
      <vt:lpstr>FilterBW</vt:lpstr>
      <vt:lpstr>GainDiffAmp</vt:lpstr>
      <vt:lpstr>Gsel</vt:lpstr>
      <vt:lpstr>Icomp_ovrld</vt:lpstr>
      <vt:lpstr>Inductance</vt:lpstr>
      <vt:lpstr>K</vt:lpstr>
      <vt:lpstr>MagneticGain</vt:lpstr>
      <vt:lpstr>MaxIout</vt:lpstr>
      <vt:lpstr>Rcomp</vt:lpstr>
      <vt:lpstr>Reference</vt:lpstr>
      <vt:lpstr>Refin</vt:lpstr>
      <vt:lpstr>RefSel</vt:lpstr>
      <vt:lpstr>SeriesResistance</vt:lpstr>
      <vt:lpstr>Shunt</vt:lpstr>
      <vt:lpstr>Supply</vt:lpstr>
      <vt:lpstr>SystemGain</vt:lpstr>
      <vt:lpstr>Temperature</vt:lpstr>
      <vt:lpstr>Turns</vt:lpstr>
    </vt:vector>
  </TitlesOfParts>
  <Company>Texas Instruments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Matthias Taenzer</dc:creator>
  <cp:lastModifiedBy>a0215101</cp:lastModifiedBy>
  <dcterms:created xsi:type="dcterms:W3CDTF">2014-04-18T12:10:32Z</dcterms:created>
  <dcterms:modified xsi:type="dcterms:W3CDTF">2015-08-13T15:06:19Z</dcterms:modified>
</cp:coreProperties>
</file>